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hidePivotFieldList="1" defaultThemeVersion="124226"/>
  <mc:AlternateContent xmlns:mc="http://schemas.openxmlformats.org/markup-compatibility/2006">
    <mc:Choice Requires="x15">
      <x15ac:absPath xmlns:x15ac="http://schemas.microsoft.com/office/spreadsheetml/2010/11/ac" url="C:\Users\kiran\OneDrive - Power Grid Corporation of India Limited\WORK (01.08.2023)\NIT - 2024\OPEN\5. Pkg C Switchyard Erection\Bidding Document\Volume-III\"/>
    </mc:Choice>
  </mc:AlternateContent>
  <xr:revisionPtr revIDLastSave="0" documentId="13_ncr:1_{03C42150-2B63-426E-AC23-F262DD796B9D}" xr6:coauthVersionLast="47" xr6:coauthVersionMax="47" xr10:uidLastSave="{00000000-0000-0000-0000-000000000000}"/>
  <workbookProtection workbookAlgorithmName="SHA-512" workbookHashValue="NBc91g5+dCsvnmSN4oxR3ZVhFNERn71RtaEp/Ket+BGkoxRLP3nONPpOPrIlr4NmI1D6gghOlLNpIgY3K5aIWw==" workbookSaltValue="D8qvoh/lSd/3ef8JIDjtDA==" workbookSpinCount="100000" lockStructure="1"/>
  <bookViews>
    <workbookView xWindow="-120" yWindow="-120" windowWidth="29040" windowHeight="15720" tabRatio="906" firstSheet="4" activeTab="26"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state="hidden"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25">#REF!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12">#REF!</definedName>
    <definedName name="\aa" localSheetId="5">#REF!</definedName>
    <definedName name="\aa" localSheetId="6">#REF!</definedName>
    <definedName name="\aa">#REF!</definedName>
    <definedName name="\B" localSheetId="25">#REF!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3" hidden="1">'Names of Bidder'!$C$6:$H$8</definedName>
    <definedName name="_xlnm._FilterDatabase" localSheetId="6" hidden="1">'Schedule-QR'!$F$334:$I$334</definedName>
    <definedName name="ab" localSheetId="25">#REF!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Env.'!$A$22:$F$165</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5">#REF!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Env.'!$A$22:$F$165</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Env.'!$69:$71,'Bid Form 1st Env.'!$96:$99,'Bid Form 1st Env.'!$106:$106,'Bid Form 1st Env.'!$125:$131,'Bid Form 1st Env.'!$147:$147,'Bid Form 1st Env.'!$162:$164</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0" hidden="1">'Attach 14 IP'!$J:$P</definedName>
    <definedName name="Z_16EB3259_CB25_4CA6_A644_245DE7F09BB0_.wvu.Cols" localSheetId="21" hidden="1">'Attach 15'!$F:$F</definedName>
    <definedName name="Z_16EB3259_CB25_4CA6_A644_245DE7F09BB0_.wvu.Cols" localSheetId="22"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8"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8" hidden="1">'Attach 13'!$A$1:$E$23</definedName>
    <definedName name="Z_16EB3259_CB25_4CA6_A644_245DE7F09BB0_.wvu.PrintArea" localSheetId="19" hidden="1">'Attach 14'!$A$1:$E$27</definedName>
    <definedName name="Z_16EB3259_CB25_4CA6_A644_245DE7F09BB0_.wvu.PrintArea" localSheetId="20" hidden="1">'Attach 14 IP'!$A$8:$I$224</definedName>
    <definedName name="Z_16EB3259_CB25_4CA6_A644_245DE7F09BB0_.wvu.PrintArea" localSheetId="21" hidden="1">'Attach 15'!$A$1:$E$59</definedName>
    <definedName name="Z_16EB3259_CB25_4CA6_A644_245DE7F09BB0_.wvu.PrintArea" localSheetId="22" hidden="1">'Attach 16'!$A$1:$L$54</definedName>
    <definedName name="Z_16EB3259_CB25_4CA6_A644_245DE7F09BB0_.wvu.PrintArea" localSheetId="23" hidden="1">'Attach 17'!$A$1:$J$24</definedName>
    <definedName name="Z_16EB3259_CB25_4CA6_A644_245DE7F09BB0_.wvu.PrintArea" localSheetId="24" hidden="1">'Attach 18'!$A$1:$J$27</definedName>
    <definedName name="Z_16EB3259_CB25_4CA6_A644_245DE7F09BB0_.wvu.PrintArea" localSheetId="25" hidden="1">'Attach 19'!$A$1:$J$26</definedName>
    <definedName name="Z_16EB3259_CB25_4CA6_A644_245DE7F09BB0_.wvu.PrintArea" localSheetId="27"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9'!$A$1:$K$35</definedName>
    <definedName name="Z_16EB3259_CB25_4CA6_A644_245DE7F09BB0_.wvu.PrintArea" localSheetId="26" hidden="1">'Bid Form 1st Env.'!$A$22:$F$165</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19" hidden="1">'Attach 14'!$4:$4,'Attach 14'!$23:$23</definedName>
    <definedName name="Z_16EB3259_CB25_4CA6_A644_245DE7F09BB0_.wvu.Rows" localSheetId="20" hidden="1">'Attach 14 IP'!$50:$51,'Attach 14 IP'!$170:$170,'Attach 14 IP'!$172:$172,'Attach 14 IP'!$175:$175,'Attach 14 IP'!$181:$181,'Attach 14 IP'!$216:$220</definedName>
    <definedName name="Z_16EB3259_CB25_4CA6_A644_245DE7F09BB0_.wvu.Rows" localSheetId="22" hidden="1">'Attach 16'!$27:$28</definedName>
    <definedName name="Z_16EB3259_CB25_4CA6_A644_245DE7F09BB0_.wvu.Rows" localSheetId="23" hidden="1">'Attach 17'!$12:$13</definedName>
    <definedName name="Z_16EB3259_CB25_4CA6_A644_245DE7F09BB0_.wvu.Rows" localSheetId="24" hidden="1">'Attach 18'!$22:$22</definedName>
    <definedName name="Z_16EB3259_CB25_4CA6_A644_245DE7F09BB0_.wvu.Rows" localSheetId="27"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0" hidden="1">Basic!$3:$3</definedName>
    <definedName name="Z_16EB3259_CB25_4CA6_A644_245DE7F09BB0_.wvu.Rows" localSheetId="26" hidden="1">'Bid Form 1st Env.'!$5:$7,'Bid Form 1st Env.'!$78:$80,'Bid Form 1st Env.'!$96:$99,'Bid Form 1st Env.'!$106:$106,'Bid Form 1st Env.'!$125:$132,'Bid Form 1st Env.'!$134:$135,'Bid Form 1st Env.'!$147:$147,'Bid Form 1st Env.'!$162:$164</definedName>
    <definedName name="Z_16EB3259_CB25_4CA6_A644_245DE7F09BB0_.wvu.Rows" localSheetId="1" hidden="1">Cover!$11:$11</definedName>
    <definedName name="Z_16EB3259_CB25_4CA6_A644_245DE7F09BB0_.wvu.Rows" localSheetId="28"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0" hidden="1">'Attach 14 IP'!$J:$P</definedName>
    <definedName name="Z_1DE743AE_9217_47B8_A73B_96738DA30E2C_.wvu.Cols" localSheetId="21" hidden="1">'Attach 15'!$F:$F</definedName>
    <definedName name="Z_1DE743AE_9217_47B8_A73B_96738DA30E2C_.wvu.Cols" localSheetId="22"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8"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8" hidden="1">'Attach 13'!$A$1:$E$23</definedName>
    <definedName name="Z_1DE743AE_9217_47B8_A73B_96738DA30E2C_.wvu.PrintArea" localSheetId="19" hidden="1">'Attach 14'!$A$1:$E$27</definedName>
    <definedName name="Z_1DE743AE_9217_47B8_A73B_96738DA30E2C_.wvu.PrintArea" localSheetId="20" hidden="1">'Attach 14 IP'!$A$8:$I$224</definedName>
    <definedName name="Z_1DE743AE_9217_47B8_A73B_96738DA30E2C_.wvu.PrintArea" localSheetId="21" hidden="1">'Attach 15'!$A$1:$E$59</definedName>
    <definedName name="Z_1DE743AE_9217_47B8_A73B_96738DA30E2C_.wvu.PrintArea" localSheetId="22" hidden="1">'Attach 16'!$A$1:$L$54</definedName>
    <definedName name="Z_1DE743AE_9217_47B8_A73B_96738DA30E2C_.wvu.PrintArea" localSheetId="23" hidden="1">'Attach 17'!$A$1:$J$24</definedName>
    <definedName name="Z_1DE743AE_9217_47B8_A73B_96738DA30E2C_.wvu.PrintArea" localSheetId="24" hidden="1">'Attach 18'!$A$1:$J$27</definedName>
    <definedName name="Z_1DE743AE_9217_47B8_A73B_96738DA30E2C_.wvu.PrintArea" localSheetId="25" hidden="1">'Attach 19'!$A$1:$J$26</definedName>
    <definedName name="Z_1DE743AE_9217_47B8_A73B_96738DA30E2C_.wvu.PrintArea" localSheetId="27"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9'!$A$1:$K$35</definedName>
    <definedName name="Z_1DE743AE_9217_47B8_A73B_96738DA30E2C_.wvu.PrintArea" localSheetId="26" hidden="1">'Bid Form 1st Env.'!$A$22:$F$165</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19" hidden="1">'Attach 14'!$4:$4,'Attach 14'!$23:$23</definedName>
    <definedName name="Z_1DE743AE_9217_47B8_A73B_96738DA30E2C_.wvu.Rows" localSheetId="20" hidden="1">'Attach 14 IP'!$50:$51,'Attach 14 IP'!$170:$170,'Attach 14 IP'!$172:$172,'Attach 14 IP'!$175:$175,'Attach 14 IP'!$181:$181,'Attach 14 IP'!$216:$220</definedName>
    <definedName name="Z_1DE743AE_9217_47B8_A73B_96738DA30E2C_.wvu.Rows" localSheetId="22" hidden="1">'Attach 16'!$27:$28</definedName>
    <definedName name="Z_1DE743AE_9217_47B8_A73B_96738DA30E2C_.wvu.Rows" localSheetId="23" hidden="1">'Attach 17'!$12:$13</definedName>
    <definedName name="Z_1DE743AE_9217_47B8_A73B_96738DA30E2C_.wvu.Rows" localSheetId="24" hidden="1">'Attach 18'!$22:$22</definedName>
    <definedName name="Z_1DE743AE_9217_47B8_A73B_96738DA30E2C_.wvu.Rows" localSheetId="27"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0" hidden="1">Basic!$3:$3</definedName>
    <definedName name="Z_1DE743AE_9217_47B8_A73B_96738DA30E2C_.wvu.Rows" localSheetId="26" hidden="1">'Bid Form 1st Env.'!$5:$7,'Bid Form 1st Env.'!$96:$99,'Bid Form 1st Env.'!$106:$106,'Bid Form 1st Env.'!$125:$132,'Bid Form 1st Env.'!$134:$135,'Bid Form 1st Env.'!$147:$147,'Bid Form 1st Env.'!$162:$164</definedName>
    <definedName name="Z_1DE743AE_9217_47B8_A73B_96738DA30E2C_.wvu.Rows" localSheetId="1" hidden="1">Cover!$11:$11</definedName>
    <definedName name="Z_1DE743AE_9217_47B8_A73B_96738DA30E2C_.wvu.Rows" localSheetId="28"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Env.'!$A$22:$F$165</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Env.'!$69:$71,'Bid Form 1st Env.'!$96:$99,'Bid Form 1st Env.'!$162:$163</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Env.'!$A$22:$F$165</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Env.'!$69:$71,'Bid Form 1st Env.'!$96:$99,'Bid Form 1st Env.'!$106:$106,'Bid Form 1st Env.'!$125:$131,'Bid Form 1st Env.'!$147:$147,'Bid Form 1st Env.'!$162:$164</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Env.'!$A$22:$F$165</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Env.'!$69:$71,'Bid Form 1st Env.'!$96:$99,'Bid Form 1st Env.'!$125:$130,'Bid Form 1st Env.'!$162:$163</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Env.'!$A$22:$F$165</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Env.'!$69:$71,'Bid Form 1st Env.'!$96:$99,'Bid Form 1st Env.'!$106:$106,'Bid Form 1st Env.'!$125:$131,'Bid Form 1st Env.'!$147:$147,'Bid Form 1st Env.'!$162:$164</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Env.'!$A$22:$F$165</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Env.'!$69:$71,'Bid Form 1st Env.'!$96:$99,'Bid Form 1st Env.'!$106:$106,'Bid Form 1st Env.'!$125:$131,'Bid Form 1st Env.'!$147:$147,'Bid Form 1st Env.'!$162:$164</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Env.'!$A$22:$F$165</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Env.'!$96:$99,'Bid Form 1st Env.'!$106:$106,'Bid Form 1st Env.'!$125:$132,'Bid Form 1st Env.'!$147:$147,'Bid Form 1st Env.'!$162:$164</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Env.'!$A$22:$F$165</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Env.'!$69:$71,'Bid Form 1st Env.'!$96:$99,'Bid Form 1st Env.'!$106:$106,'Bid Form 1st Env.'!$125:$131,'Bid Form 1st Env.'!$147:$147,'Bid Form 1st Env.'!$162:$164</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Env.'!$A$22:$F$165</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Env.'!$A$22:$F$157</definedName>
    <definedName name="Z_8843B236_6E9A_4D4E_9E7D_63D18D08F6AC_.wvu.Rows" localSheetId="26" hidden="1">'Bid Form 1st Env.'!$50:$50</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Env.'!$A$22:$F$165</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Env.'!$69:$71,'Bid Form 1st Env.'!$96:$99,'Bid Form 1st Env.'!$106:$106,'Bid Form 1st Env.'!$125:$132,'Bid Form 1st Env.'!$147:$147,'Bid Form 1st Env.'!$162:$164</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Env.'!$A$22:$F$157</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Env.'!$A$22:$F$165</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Env.'!$69:$71,'Bid Form 1st Env.'!$96:$99,'Bid Form 1st Env.'!$106:$106,'Bid Form 1st Env.'!$125:$132,'Bid Form 1st Env.'!$147:$147,'Bid Form 1st Env.'!$162:$164</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Env.'!$A$22:$F$158</definedName>
    <definedName name="Z_B767AF46_8156_4C6E_927C_9FADBABCE925_.wvu.Rows" localSheetId="26" hidden="1">'Bid Form 1st Env.'!$50:$50</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Env.'!$A$22:$F$165</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Env.'!$69:$71,'Bid Form 1st Env.'!$96:$99,'Bid Form 1st Env.'!$106:$106,'Bid Form 1st Env.'!$125:$131,'Bid Form 1st Env.'!$147:$147,'Bid Form 1st Env.'!$162:$164</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Env.'!$A$22:$F$157</definedName>
    <definedName name="Z_E6F7301F_B7DF_4D80_9428_3CD22143194F_.wvu.Rows" localSheetId="26" hidden="1">'Bid Form 1st Env.'!#REF!</definedName>
    <definedName name="Z_EB86BB53_60E3_486A_82FE_5318F63EBE62_.wvu.PrintArea" localSheetId="26" hidden="1">'Bid Form 1st Env.'!$A$22:$F$157</definedName>
    <definedName name="Z_EB86BB53_60E3_486A_82FE_5318F63EBE62_.wvu.Rows" localSheetId="26" hidden="1">'Bid Form 1st Env.'!$50:$50</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Env.'!$A$22:$F$165</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Env.'!$96:$99,'Bid Form 1st Env.'!$106:$106,'Bid Form 1st Env.'!$125:$132,'Bid Form 1st Env.'!$147:$147,'Bid Form 1st Env.'!$162:$164</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Pallavi Mishra {पल्लवी मिश्रा} - Personal View" guid="{16EB3259-CB25-4CA6-A644-245DE7F09BB0}"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Manuji Chaubey {मनुजी चौबे} - Personal View" guid="{F0885BF5-178F-41B6-9611-A7BB675B299A}" mergeInterval="0" personalView="1" maximized="1" xWindow="-8" yWindow="-8" windowWidth="1456" windowHeight="876" tabRatio="906" activeSheetId="2"/>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27" l="1"/>
  <c r="A10" i="4"/>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98"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2"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42" i="27"/>
  <c r="F142" i="27" s="1"/>
  <c r="U6" i="29"/>
  <c r="N13" i="29"/>
  <c r="K6" i="29" s="1"/>
  <c r="C229" i="6"/>
  <c r="A1" i="4"/>
  <c r="A1" i="6"/>
  <c r="B144"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43" i="27"/>
  <c r="N21" i="7"/>
  <c r="N448" i="7" s="1"/>
  <c r="A55" i="21"/>
  <c r="A3" i="19"/>
  <c r="A3" i="13"/>
  <c r="A36" i="13" s="1"/>
  <c r="A49" i="21"/>
  <c r="A3" i="10"/>
  <c r="A3" i="7"/>
  <c r="AB2" i="5"/>
  <c r="H27" i="28"/>
  <c r="F145"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44" i="27"/>
  <c r="B25" i="16"/>
  <c r="B33" i="15"/>
  <c r="B32" i="12"/>
  <c r="B70" i="12" s="1"/>
  <c r="B25" i="11"/>
  <c r="B58" i="11" s="1"/>
  <c r="B27" i="28"/>
  <c r="B145"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44"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<sst xmlns="http://schemas.openxmlformats.org/spreadsheetml/2006/main" count="2064" uniqueCount="934">
  <si>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</si>
  <si>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</si>
  <si>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</si>
  <si>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</si>
  <si>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</si>
  <si>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</si>
  <si>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</si>
  <si>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</si>
  <si>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</si>
  <si>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</si>
  <si>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</si>
  <si>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</si>
  <si>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</si>
  <si>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</si>
  <si>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</si>
  <si>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</si>
  <si>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</si>
  <si>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</si>
  <si>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</si>
  <si>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</si>
  <si>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</si>
  <si>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</si>
  <si>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</si>
  <si>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</si>
  <si>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</si>
  <si>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</si>
  <si>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</si>
  <si>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</si>
  <si>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</si>
  <si>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</si>
  <si>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</si>
  <si>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</si>
  <si>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</si>
  <si>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</si>
  <si>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</si>
  <si>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</si>
  <si>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</si>
  <si>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</si>
  <si>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</si>
  <si>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</si>
  <si>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</si>
  <si>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</si>
  <si>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</si>
  <si>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</si>
  <si>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</si>
  <si>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</si>
  <si>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</si>
  <si>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</si>
  <si>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</si>
  <si>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</si>
  <si>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</si>
  <si>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</si>
  <si>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</si>
  <si>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</si>
  <si>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</si>
  <si>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</si>
  <si>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</si>
  <si>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</si>
  <si>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</si>
  <si>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</si>
  <si>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</si>
  <si>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</si>
  <si>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</si>
  <si>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</si>
  <si>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</si>
  <si>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</si>
  <si>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</si>
  <si>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</si>
  <si>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</si>
  <si>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</si>
  <si>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</si>
  <si>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</si>
  <si>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</si>
  <si>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</si>
  <si>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</si>
  <si>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</si>
  <si>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</si>
  <si>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</si>
  <si>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</si>
  <si>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</si>
  <si>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</si>
  <si>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</si>
  <si>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</si>
  <si>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</si>
  <si>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</si>
  <si>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</si>
  <si>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</si>
  <si>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</si>
  <si>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</si>
  <si>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</si>
  <si>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</si>
  <si>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</si>
  <si>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</si>
  <si>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</si>
  <si>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</si>
  <si>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</si>
  <si>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</si>
  <si>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</si>
  <si>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</si>
  <si>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</si>
  <si>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</si>
  <si>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</si>
  <si>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</si>
  <si>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</si>
  <si>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</si>
  <si>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</si>
  <si>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</si>
  <si>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</si>
  <si>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</si>
  <si>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</si>
  <si>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</si>
  <si>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</si>
  <si>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</si>
  <si>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</si>
  <si>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</si>
  <si>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</si>
  <si>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</si>
  <si>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</si>
  <si>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</si>
  <si>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</si>
  <si>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</si>
  <si>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</si>
  <si>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</si>
  <si>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</si>
  <si>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</si>
  <si>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</si>
  <si>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</si>
  <si>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</si>
  <si>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</si>
  <si>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</si>
  <si>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</si>
  <si>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</si>
  <si>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</si>
  <si>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</si>
  <si>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</si>
  <si>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</si>
  <si>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</si>
  <si>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</si>
  <si>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</si>
  <si>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</si>
  <si>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</si>
  <si>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</si>
  <si>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</si>
  <si>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</si>
  <si>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</si>
  <si>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</si>
  <si>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</si>
  <si>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</si>
  <si>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</si>
  <si>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</si>
  <si>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</si>
  <si>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</si>
  <si>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</si>
  <si>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</si>
  <si>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</si>
  <si>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</si>
  <si>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</si>
  <si>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</si>
  <si>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</si>
  <si>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</si>
  <si>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</si>
  <si>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</si>
  <si>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</si>
  <si>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</si>
  <si>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</si>
  <si>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</si>
  <si>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</si>
  <si>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</si>
  <si>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</si>
  <si>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</si>
  <si>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</si>
  <si>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</si>
  <si>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</si>
  <si>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</si>
  <si>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</si>
  <si>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</si>
  <si>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</si>
  <si>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</si>
  <si>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</si>
  <si>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</si>
  <si>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</si>
  <si>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</si>
  <si>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</si>
  <si>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</si>
  <si>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</si>
  <si>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</si>
  <si>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</si>
  <si>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</si>
  <si>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</si>
  <si>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</si>
  <si>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</si>
  <si>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</si>
  <si>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</si>
  <si>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</si>
  <si>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</si>
  <si>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</si>
  <si>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</si>
  <si>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</si>
  <si>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</si>
  <si>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</si>
  <si>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</si>
  <si>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</si>
  <si>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</si>
  <si>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</si>
  <si>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</si>
  <si>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</si>
  <si>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</si>
  <si>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</si>
  <si>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</si>
  <si>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</si>
  <si>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</si>
  <si>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</si>
  <si>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</si>
  <si>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</si>
  <si>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</si>
  <si>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</si>
  <si>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</si>
  <si>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</si>
  <si>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</si>
  <si>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</si>
  <si>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</si>
  <si>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</si>
  <si>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</si>
  <si>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</si>
  <si>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</si>
  <si>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</si>
  <si>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</si>
  <si>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</si>
  <si>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</si>
  <si>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</si>
  <si>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</si>
  <si>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</si>
  <si>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</si>
  <si>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</si>
  <si>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</si>
  <si>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</si>
  <si>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</si>
  <si>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</si>
  <si>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</si>
  <si>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</si>
  <si>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</si>
  <si>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</si>
  <si>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</si>
  <si>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</si>
  <si>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</si>
  <si>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</si>
  <si>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</si>
  <si>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</si>
  <si>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</si>
  <si>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</si>
  <si>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</si>
  <si>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</si>
  <si>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</si>
  <si>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</si>
  <si>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</si>
  <si>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</si>
  <si>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</si>
  <si>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</si>
  <si>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</si>
  <si>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</si>
  <si>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</si>
  <si>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</si>
  <si>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</si>
  <si>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</si>
  <si>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</si>
  <si>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</si>
  <si>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</si>
  <si>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</si>
  <si>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</si>
  <si>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</si>
  <si>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</si>
  <si>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</si>
  <si>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</si>
  <si>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</si>
  <si>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</si>
  <si>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</si>
  <si>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</si>
  <si>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</si>
  <si>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</si>
  <si>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</si>
  <si>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</si>
  <si>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</si>
  <si>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</si>
  <si>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</si>
  <si>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</si>
  <si>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</si>
  <si>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</si>
  <si>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</si>
  <si>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</si>
  <si>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</si>
  <si>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</si>
  <si>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</si>
  <si>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</si>
  <si>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</si>
  <si>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</si>
  <si>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</si>
  <si>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</si>
  <si>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</si>
  <si>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</si>
  <si>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</si>
  <si>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</si>
  <si>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</si>
  <si>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</si>
  <si>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</si>
  <si>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</si>
  <si>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</si>
  <si>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</si>
  <si>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</si>
  <si>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</si>
  <si>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</si>
  <si>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</si>
  <si>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</si>
  <si>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</si>
  <si>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</si>
  <si>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</si>
  <si>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</si>
  <si>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</si>
  <si>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</si>
  <si>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</si>
  <si>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</si>
  <si>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</si>
  <si>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</si>
  <si>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</si>
  <si>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</si>
  <si>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</si>
  <si>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</si>
  <si>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</si>
  <si>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</si>
  <si>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</si>
  <si>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</si>
  <si>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</si>
  <si>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</si>
  <si>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</si>
  <si>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</si>
  <si>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</si>
  <si>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</si>
  <si>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</si>
  <si>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</si>
  <si>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</si>
  <si>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</si>
  <si>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</si>
  <si>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</si>
  <si>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</si>
  <si>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</si>
  <si>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</si>
  <si>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</si>
  <si>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</si>
  <si>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</si>
  <si>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</si>
  <si>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</si>
  <si>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</si>
  <si>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</si>
  <si>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</si>
  <si>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</si>
  <si>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</si>
  <si>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</si>
  <si>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</si>
  <si>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</si>
  <si>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</si>
  <si>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</si>
  <si>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</si>
  <si>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</si>
  <si>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</si>
  <si>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</si>
  <si>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</si>
  <si>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</si>
  <si>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</si>
  <si>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</si>
  <si>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</si>
  <si>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</si>
  <si>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</si>
  <si>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</si>
  <si>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</si>
  <si>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</si>
  <si>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</si>
  <si>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</si>
  <si>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</si>
  <si>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</si>
  <si>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</si>
  <si>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</si>
  <si>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</si>
  <si>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</si>
  <si>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</si>
  <si>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</si>
  <si>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</si>
  <si>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</si>
  <si>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</si>
  <si>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</si>
  <si>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</si>
  <si>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</si>
  <si>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</si>
  <si>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</si>
  <si>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</si>
  <si>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</si>
  <si>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</si>
  <si>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</si>
  <si>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</si>
  <si>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</si>
  <si>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</si>
  <si>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</si>
  <si>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</si>
  <si>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</si>
  <si>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</si>
  <si>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</si>
  <si>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</si>
  <si>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</si>
  <si>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</si>
  <si>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</si>
  <si>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</si>
  <si>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</si>
  <si>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</si>
  <si>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</si>
  <si>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</si>
  <si>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</si>
  <si>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</si>
  <si>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</si>
  <si>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</si>
  <si>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</si>
  <si>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</si>
  <si>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</si>
  <si>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</si>
  <si>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</si>
  <si>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</si>
  <si>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</si>
  <si>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</si>
  <si>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</si>
  <si>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</si>
  <si>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</si>
  <si>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</si>
  <si>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</si>
  <si>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</si>
  <si>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</si>
  <si>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</si>
  <si>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</si>
  <si>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</si>
  <si>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</si>
  <si>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</si>
  <si>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</si>
  <si>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</si>
  <si>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</si>
  <si>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</si>
  <si>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</si>
  <si>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</si>
  <si>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</si>
  <si>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</si>
  <si>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</si>
  <si>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</si>
  <si>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</si>
  <si>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</si>
  <si>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</si>
  <si>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</si>
  <si>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</si>
  <si>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</si>
  <si>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</si>
  <si>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</si>
  <si>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</si>
  <si>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</si>
  <si>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</si>
  <si>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</si>
  <si>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</si>
  <si>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</si>
  <si>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</si>
  <si>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</si>
  <si>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</si>
  <si>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</si>
  <si>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</si>
  <si>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</si>
  <si>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</si>
  <si>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</si>
  <si>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</si>
  <si>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</si>
  <si>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</si>
  <si>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</si>
  <si>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</si>
  <si>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</si>
  <si>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</si>
  <si>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</si>
  <si>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</si>
  <si>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</si>
  <si>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</si>
  <si>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</si>
  <si>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</si>
  <si>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</si>
  <si>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</si>
  <si>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</si>
  <si>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</si>
  <si>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</si>
  <si>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</si>
  <si>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</si>
  <si>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</si>
  <si>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</si>
  <si>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</si>
  <si>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</si>
  <si>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</si>
  <si>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</si>
  <si>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</si>
  <si>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</si>
  <si>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</si>
  <si>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</si>
  <si>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</si>
  <si>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</si>
  <si>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</si>
  <si>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</si>
  <si>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</si>
  <si>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</si>
  <si>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</si>
  <si>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</si>
  <si>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</si>
  <si>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</si>
  <si>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</si>
  <si>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</si>
  <si>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</si>
  <si>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</si>
  <si>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</si>
  <si>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</si>
  <si>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</si>
  <si>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</si>
  <si>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</si>
  <si>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</si>
  <si>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</si>
  <si>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</si>
  <si>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</si>
  <si>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</si>
  <si>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</si>
  <si>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</si>
  <si>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</si>
  <si>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</si>
  <si>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</si>
  <si>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</si>
  <si>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</si>
  <si>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</si>
  <si>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</si>
  <si>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</si>
  <si>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</si>
  <si>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</si>
  <si>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</si>
  <si>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</si>
  <si>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</si>
  <si>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</si>
  <si>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</si>
  <si>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</si>
  <si>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</si>
  <si>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</si>
  <si>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</si>
  <si>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</si>
  <si>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</si>
  <si>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</si>
  <si>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</si>
  <si>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</si>
  <si>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</si>
  <si>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</si>
  <si>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</si>
  <si>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</si>
  <si>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</si>
  <si>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</si>
  <si>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</si>
  <si>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</si>
  <si>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</si>
  <si>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</si>
  <si>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</si>
  <si>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</si>
  <si>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</si>
  <si>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</si>
  <si>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</si>
  <si>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</si>
  <si>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</si>
  <si>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</si>
  <si>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</si>
  <si>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</si>
  <si>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</si>
  <si>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</si>
  <si>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</si>
  <si>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</si>
  <si>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</si>
  <si>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</si>
  <si>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</si>
  <si>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</si>
  <si>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</si>
  <si>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</si>
  <si>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</si>
  <si>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</si>
  <si>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</si>
  <si>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</si>
  <si>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</si>
  <si>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</si>
  <si>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</si>
  <si>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</si>
  <si>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</si>
  <si>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</si>
  <si>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</si>
  <si>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</si>
  <si>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</si>
  <si>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</si>
  <si>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</si>
  <si>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</si>
  <si>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</si>
  <si>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</si>
  <si>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</si>
  <si>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</si>
  <si>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</si>
  <si>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</si>
  <si>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</si>
  <si>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</si>
  <si>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</si>
  <si>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</si>
  <si>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</si>
  <si>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</si>
  <si>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</si>
  <si>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</si>
  <si>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</si>
  <si>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</si>
  <si>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</si>
  <si>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</si>
  <si>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</si>
  <si>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</si>
  <si>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</si>
  <si>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</si>
  <si>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</si>
  <si>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</si>
  <si>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</si>
  <si>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</si>
  <si>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</si>
  <si>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</si>
  <si>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</si>
  <si>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</si>
  <si>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</si>
  <si>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</si>
  <si>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</si>
  <si>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</si>
  <si>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</si>
  <si>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</si>
  <si>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</si>
  <si>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</si>
  <si>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</si>
  <si>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</si>
  <si>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</si>
  <si>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</si>
  <si>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</si>
  <si>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</si>
  <si>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</si>
  <si>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</si>
  <si>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</si>
  <si>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</si>
  <si>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</si>
  <si>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</si>
  <si>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</si>
  <si>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</si>
  <si>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</si>
  <si>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</si>
  <si>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</si>
  <si>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</si>
  <si>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</si>
  <si>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</si>
  <si>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</si>
  <si>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</si>
  <si>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</si>
  <si>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</si>
  <si>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</si>
  <si>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</si>
  <si>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</si>
  <si>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</si>
  <si>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</si>
  <si>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</si>
  <si>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</si>
  <si>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</si>
  <si>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</si>
  <si>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</si>
  <si>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</si>
  <si>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</si>
  <si>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</si>
  <si>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</si>
  <si>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</si>
  <si>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</si>
  <si>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</si>
  <si>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</si>
  <si>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</si>
  <si>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</si>
  <si>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</si>
  <si>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</si>
  <si>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</si>
  <si>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</si>
  <si>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</si>
  <si>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</si>
  <si>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</si>
  <si>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</si>
  <si>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</si>
  <si>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</si>
  <si>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</si>
  <si>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</si>
  <si>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</si>
  <si>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</si>
  <si>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</si>
  <si>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</si>
  <si>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</si>
  <si>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</si>
  <si>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</si>
  <si>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</si>
  <si>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</si>
  <si>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</si>
  <si>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</si>
  <si>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</si>
  <si>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</si>
  <si>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</si>
  <si>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</si>
  <si>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</si>
  <si>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</si>
  <si>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</si>
  <si>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</si>
  <si>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</si>
  <si>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</si>
  <si>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</si>
  <si>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</si>
  <si>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</si>
  <si>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</si>
  <si>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</si>
  <si>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</si>
  <si>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</si>
  <si>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</si>
  <si>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</si>
  <si>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</si>
  <si>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</si>
  <si>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</si>
  <si>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</si>
  <si>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</si>
  <si>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</si>
  <si>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</si>
  <si>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</si>
  <si>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</si>
  <si>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</si>
  <si>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</si>
  <si>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</si>
  <si>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</si>
  <si>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</si>
  <si>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</si>
  <si>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</si>
  <si>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</si>
  <si>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</si>
  <si>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</si>
  <si>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</si>
  <si>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</si>
  <si>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</si>
  <si>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</si>
  <si>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</si>
  <si>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</si>
  <si>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</si>
  <si>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</si>
  <si>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</si>
  <si>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</si>
  <si>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</si>
  <si>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</si>
  <si>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</si>
  <si>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</si>
  <si>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</si>
  <si>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</si>
  <si>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</si>
  <si>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</si>
  <si>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</si>
  <si>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</si>
  <si>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</si>
  <si>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</si>
  <si>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</si>
  <si>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</si>
  <si>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</si>
  <si>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</si>
  <si>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</si>
  <si>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</si>
  <si>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</si>
  <si>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</si>
  <si>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</si>
  <si>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</si>
  <si>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</si>
  <si>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</si>
  <si>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</si>
  <si>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</si>
  <si>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</si>
  <si>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</si>
  <si>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</si>
  <si>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</si>
  <si>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</si>
  <si>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</si>
  <si>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</si>
  <si>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</si>
  <si>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</si>
  <si>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</si>
  <si>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</si>
  <si>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</si>
  <si>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</si>
  <si>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</si>
  <si>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</si>
  <si>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</si>
  <si>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</si>
  <si>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</si>
  <si>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</si>
  <si>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</si>
  <si>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</si>
  <si>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</si>
  <si>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</si>
  <si>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</si>
  <si>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</si>
  <si>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</si>
  <si>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</si>
  <si>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</si>
  <si>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</si>
  <si>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</si>
  <si>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</si>
  <si>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</si>
  <si>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</si>
  <si>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</si>
  <si>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</si>
  <si>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</si>
  <si>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</si>
  <si>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</si>
  <si>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</si>
  <si>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</si>
  <si>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</si>
  <si>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</si>
  <si>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</si>
  <si>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</si>
  <si>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</si>
  <si>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</si>
  <si>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</si>
  <si>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</si>
  <si>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</si>
  <si>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</si>
  <si>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</si>
  <si>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</si>
  <si>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</si>
  <si>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</si>
  <si>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</si>
  <si>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</si>
  <si>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</si>
  <si>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</si>
  <si>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</si>
  <si>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</si>
  <si>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</si>
  <si>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</si>
  <si>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</si>
  <si>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</si>
  <si>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</si>
  <si>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</si>
  <si>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</si>
  <si>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</si>
  <si>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</si>
  <si>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</si>
  <si>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</si>
  <si>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</si>
  <si>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</si>
  <si>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</si>
  <si>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</si>
  <si>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</si>
  <si>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</si>
  <si>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</si>
  <si>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</si>
  <si>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</si>
  <si>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</si>
  <si>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</si>
  <si>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</si>
  <si>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</si>
  <si>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</si>
  <si>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</si>
  <si>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</si>
  <si>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</si>
  <si>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</si>
  <si>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</si>
  <si>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</si>
  <si>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</si>
  <si>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</si>
  <si>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</si>
  <si>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</si>
  <si>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</si>
  <si>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</si>
  <si>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</si>
  <si>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</si>
  <si>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</si>
  <si>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</si>
  <si>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</si>
  <si>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</si>
  <si>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</si>
  <si>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</si>
  <si>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</si>
  <si>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</si>
  <si>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</si>
  <si>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</si>
  <si>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</si>
  <si>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</si>
  <si>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</si>
  <si>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</si>
  <si>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</si>
  <si>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</si>
  <si>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</si>
  <si>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</si>
  <si>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</si>
  <si>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</si>
  <si>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</si>
  <si>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</si>
  <si>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</si>
  <si>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</si>
  <si>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</si>
  <si>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</si>
  <si>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</si>
  <si>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</si>
  <si>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</si>
  <si>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</si>
  <si>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</si>
  <si>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</si>
  <si>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</si>
  <si>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</si>
  <si>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</si>
  <si>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</si>
  <si>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</si>
  <si>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</si>
  <si>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</si>
  <si>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</si>
  <si>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Bid security in accordance with ITB Clause 13 &amp; ITB Clause 16</t>
  </si>
  <si>
    <t xml:space="preserve">2nd Floor, Plot No. – 2A/INS 02, </t>
  </si>
  <si>
    <t>Avadh Vihar Yojna, Lucknow-226002 (UP)</t>
  </si>
  <si>
    <t xml:space="preserve">Northern Region-III Headquarter </t>
  </si>
  <si>
    <t>GCC 40</t>
  </si>
  <si>
    <t>Conciliation</t>
  </si>
  <si>
    <t>(w)</t>
  </si>
  <si>
    <t>Undertaking by the bidder regarding Compliance of DMI&amp;SP policy</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</si>
  <si>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</si>
  <si>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</si>
  <si>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</si>
  <si>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Integrity Pact is enclosed seperately under Volume-III</t>
  </si>
  <si>
    <t>Integrity Pact, in a separate envelope, duly signed on each page by the person signing the bid.</t>
  </si>
  <si>
    <t>We hereby Offer following Make and Model in our bid :-</t>
  </si>
  <si>
    <t>Make, Model</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</si>
  <si>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Installation, Testing and Commissioning of Fire Fighting system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</si>
  <si>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NR3/NT/W-AIS/DOM/K00/24/10362 (RFx No. 5002003725)</t>
  </si>
  <si>
    <t xml:space="preserve">Site package Part-C - Switchyard Erection Work for 400/220kV Allahabad Substation Extension (SS-119) </t>
  </si>
  <si>
    <t>REFER ATTACHMENT -14</t>
  </si>
  <si>
    <t>The Joint Venture Agreement ( as per the proforma attached at No 15 in Section VI- Sample forms and procedures, Condition of Contract, Vol-I of the bidding dpocuments) and Power of Attorney for Joint Venture (as per the proforma attached at No 14 in Section-VI, Sample forms and procedures, Condition of Contract, Vol-I of Bidding Documents) are enclosed herewith</t>
  </si>
  <si>
    <t>(Joint Venture Agreement and Power of Attorney for Joint Venture)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</si>
</sst>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s>
  <fills count="13">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79998168889431442"/>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5">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44" fillId="12" borderId="0" xfId="36" applyFont="1" applyFill="1" applyAlignment="1" applyProtection="1">
      <alignment horizontal="left" vertical="top"/>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Alignment="1" applyProtection="1">
      <alignmen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176"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Border="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65" xfId="26" applyFont="1" applyBorder="1" applyAlignment="1" applyProtection="1">
      <alignment horizontal="left" vertical="top"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8"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0" fillId="0" borderId="19" xfId="26" applyFont="1" applyBorder="1" applyAlignment="1" applyProtection="1">
      <alignment horizontal="center" vertical="top"/>
      <protection hidden="1"/>
    </xf>
    <xf numFmtId="0" fontId="0" fillId="0" borderId="38" xfId="26" applyFont="1" applyBorder="1" applyAlignment="1" applyProtection="1">
      <alignmen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0" fillId="0" borderId="0" xfId="43" applyFont="1" applyAlignment="1" applyProtection="1">
      <alignment horizontal="center" vertical="center" wrapText="1"/>
      <protection hidden="1"/>
    </xf>
    <xf numFmtId="0" fontId="72" fillId="0" borderId="0" xfId="0" applyFont="1" applyAlignment="1">
      <alignment horizontal="center" vertical="center"/>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0" xfId="43" applyFont="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5" fillId="0" borderId="0" xfId="26" applyFont="1" applyAlignment="1" applyProtection="1">
      <alignment horizontal="justify" vertical="top" wrapText="1"/>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Alignment="1" applyProtection="1">
      <alignment horizontal="center" vertical="justify"/>
      <protection hidden="1"/>
    </xf>
    <xf numFmtId="0" fontId="41" fillId="0" borderId="5"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justify" vertical="top" wrapText="1"/>
      <protection hidden="1"/>
    </xf>
    <xf numFmtId="0" fontId="41" fillId="0" borderId="19"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vertical="top" wrapText="1"/>
      <protection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0" fontId="41" fillId="0" borderId="0" xfId="36" applyFont="1" applyAlignment="1" applyProtection="1">
      <alignment horizontal="justify" vertical="top"/>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center" wrapText="1"/>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41" fillId="0" borderId="0" xfId="29" applyFont="1" applyAlignment="1" applyProtection="1">
      <alignment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Alignment="1" applyProtection="1">
      <alignment horizontal="left" vertical="top"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179" fontId="44" fillId="0" borderId="0" xfId="25" applyNumberFormat="1" applyFont="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81">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7219950"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5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5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8.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9.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0.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1.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2.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3.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4.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5.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6.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1" sqref="B11:B12"/>
    </sheetView>
  </sheetViews>
  <sheetFormatPr defaultRowHeight="16.5"/>
  <cols>
    <col min="1" max="1" width="18" customWidth="1"/>
    <col min="2" max="2" width="71.875" customWidth="1"/>
  </cols>
  <sheetData>
    <row r="1" spans="1:2" ht="30">
      <c r="A1" s="110" t="s">
        <v>519</v>
      </c>
      <c r="B1" s="675" t="s">
        <v>930</v>
      </c>
    </row>
    <row r="2" spans="1:2">
      <c r="B2" s="179"/>
    </row>
    <row r="3" spans="1:2" hidden="1">
      <c r="A3" t="s">
        <v>520</v>
      </c>
      <c r="B3" s="568" t="s">
        <v>746</v>
      </c>
    </row>
    <row r="5" spans="1:2">
      <c r="A5" t="s">
        <v>521</v>
      </c>
      <c r="B5" t="s">
        <v>929</v>
      </c>
    </row>
  </sheetData>
  <sheetProtection selectLockedCells="1" selectUnlockedCells="1"/>
  <customSheetViews>
    <customSheetView guid="{16EB3259-CB25-4CA6-A644-245DE7F09BB0}" hiddenRows="1" state="hidden">
      <selection activeCell="B10" sqref="B10"/>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F16" sqref="F16:F17"/>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8"/>
      <c r="C1" s="719"/>
      <c r="D1" s="719"/>
      <c r="E1" s="720"/>
      <c r="F1" s="111"/>
      <c r="G1" s="7"/>
      <c r="H1" s="7"/>
      <c r="I1" s="7"/>
      <c r="J1" s="8"/>
    </row>
    <row r="2" spans="1:10" ht="56.25" customHeight="1">
      <c r="A2" s="734" t="s">
        <v>678</v>
      </c>
      <c r="B2" s="721" t="str">
        <f>Basic!B1</f>
        <v xml:space="preserve">Site package Part-C - Switchyard Erection Work for 400/220kV Allahabad Substation Extension (SS-119) </v>
      </c>
      <c r="C2" s="722"/>
      <c r="D2" s="722"/>
      <c r="E2" s="723"/>
      <c r="F2" s="737" t="str">
        <f>A2</f>
        <v>Attachments</v>
      </c>
      <c r="G2" s="7"/>
      <c r="H2" s="7"/>
      <c r="I2" s="7"/>
      <c r="J2" s="8"/>
    </row>
    <row r="3" spans="1:10" ht="23.25" customHeight="1">
      <c r="A3" s="735"/>
      <c r="B3" s="724" t="str">
        <f>Basic!B5</f>
        <v>NR3/NT/W-AIS/DOM/K00/24/10362 (RFx No. 5002003725)</v>
      </c>
      <c r="C3" s="725"/>
      <c r="D3" s="725"/>
      <c r="E3" s="726"/>
      <c r="F3" s="738"/>
      <c r="G3" s="7"/>
      <c r="H3" s="7"/>
      <c r="I3" s="7"/>
      <c r="J3" s="8"/>
    </row>
    <row r="4" spans="1:10" ht="18" customHeight="1">
      <c r="A4" s="735"/>
      <c r="B4" s="195">
        <v>1</v>
      </c>
      <c r="C4" s="727" t="s">
        <v>1</v>
      </c>
      <c r="D4" s="727"/>
      <c r="E4" s="727"/>
      <c r="F4" s="738"/>
      <c r="G4" s="7"/>
      <c r="H4" s="7"/>
      <c r="I4" s="7"/>
      <c r="J4" s="8"/>
    </row>
    <row r="5" spans="1:10" ht="34.5" customHeight="1">
      <c r="A5" s="735"/>
      <c r="B5" s="195">
        <v>2</v>
      </c>
      <c r="C5" s="727" t="s">
        <v>844</v>
      </c>
      <c r="D5" s="727"/>
      <c r="E5" s="727"/>
      <c r="F5" s="738"/>
      <c r="G5" s="7"/>
      <c r="H5" s="7"/>
      <c r="I5" s="7"/>
      <c r="J5" s="8"/>
    </row>
    <row r="6" spans="1:10" ht="22.5" customHeight="1">
      <c r="A6" s="735"/>
      <c r="B6" s="196">
        <v>3</v>
      </c>
      <c r="C6" s="749" t="s">
        <v>2</v>
      </c>
      <c r="D6" s="749"/>
      <c r="E6" s="749"/>
      <c r="F6" s="738"/>
      <c r="G6" s="7"/>
      <c r="H6" s="7"/>
      <c r="I6" s="7"/>
      <c r="J6" s="8"/>
    </row>
    <row r="7" spans="1:10" ht="33.75" customHeight="1">
      <c r="A7" s="735"/>
      <c r="B7" s="196">
        <v>4</v>
      </c>
      <c r="C7" s="727" t="s">
        <v>3</v>
      </c>
      <c r="D7" s="727"/>
      <c r="E7" s="727"/>
      <c r="F7" s="738"/>
      <c r="G7" s="7"/>
      <c r="H7" s="7"/>
      <c r="I7" s="7"/>
      <c r="J7" s="8"/>
    </row>
    <row r="8" spans="1:10" ht="46.9" customHeight="1">
      <c r="A8" s="735"/>
      <c r="B8" s="196">
        <v>5</v>
      </c>
      <c r="C8" s="727" t="s">
        <v>4</v>
      </c>
      <c r="D8" s="727"/>
      <c r="E8" s="727"/>
      <c r="F8" s="738"/>
      <c r="G8" s="7"/>
      <c r="H8" s="7"/>
      <c r="I8" s="7"/>
      <c r="J8" s="8"/>
    </row>
    <row r="9" spans="1:10" ht="31.5" customHeight="1">
      <c r="A9" s="735"/>
      <c r="B9" s="196">
        <v>6</v>
      </c>
      <c r="C9" s="727" t="s">
        <v>824</v>
      </c>
      <c r="D9" s="727"/>
      <c r="E9" s="727"/>
      <c r="F9" s="738"/>
      <c r="G9" s="7"/>
      <c r="H9" s="7"/>
      <c r="I9" s="7"/>
      <c r="J9" s="8"/>
    </row>
    <row r="10" spans="1:10" ht="20.25" customHeight="1">
      <c r="A10" s="735"/>
      <c r="B10" s="196"/>
      <c r="C10" s="727"/>
      <c r="D10" s="727"/>
      <c r="E10" s="727"/>
      <c r="F10" s="738"/>
      <c r="G10" s="7"/>
      <c r="H10" s="7"/>
      <c r="I10" s="7"/>
      <c r="J10" s="8"/>
    </row>
    <row r="11" spans="1:10" ht="52.5" hidden="1" customHeight="1">
      <c r="A11" s="735"/>
      <c r="B11" s="109">
        <v>4</v>
      </c>
      <c r="C11" s="747" t="s">
        <v>568</v>
      </c>
      <c r="D11" s="747"/>
      <c r="E11" s="748"/>
      <c r="F11" s="738"/>
      <c r="G11" s="7"/>
      <c r="H11" s="7"/>
      <c r="I11" s="7"/>
      <c r="J11" s="8"/>
    </row>
    <row r="12" spans="1:10" ht="9.75" customHeight="1">
      <c r="A12" s="735"/>
      <c r="B12" s="11"/>
      <c r="C12" s="10"/>
      <c r="D12" s="10"/>
      <c r="E12" s="12"/>
      <c r="F12" s="738"/>
      <c r="G12" s="7"/>
      <c r="H12" s="7"/>
      <c r="I12" s="7"/>
      <c r="J12" s="8"/>
    </row>
    <row r="13" spans="1:10" ht="19.5" customHeight="1">
      <c r="A13" s="735"/>
      <c r="B13" s="744"/>
      <c r="C13" s="745"/>
      <c r="D13" s="745"/>
      <c r="E13" s="746"/>
      <c r="F13" s="738"/>
      <c r="G13" s="7"/>
      <c r="H13" s="7"/>
      <c r="I13" s="7"/>
      <c r="J13" s="8"/>
    </row>
    <row r="14" spans="1:10" ht="24" customHeight="1">
      <c r="A14" s="735"/>
      <c r="B14" s="742" t="s">
        <v>542</v>
      </c>
      <c r="C14" s="743"/>
      <c r="D14" s="743"/>
      <c r="E14" s="13"/>
      <c r="F14" s="738"/>
    </row>
    <row r="15" spans="1:10" ht="15.95" customHeight="1">
      <c r="A15" s="736"/>
      <c r="B15" s="728" t="s">
        <v>543</v>
      </c>
      <c r="C15" s="729"/>
      <c r="D15" s="729"/>
      <c r="E15" s="15"/>
      <c r="F15" s="739"/>
      <c r="G15" s="7"/>
      <c r="H15" s="7"/>
      <c r="I15" s="7"/>
      <c r="J15" s="8"/>
    </row>
    <row r="16" spans="1:10" ht="32.25" customHeight="1">
      <c r="A16" s="733"/>
      <c r="B16" s="730" t="s">
        <v>544</v>
      </c>
      <c r="C16" s="731"/>
      <c r="D16" s="731"/>
      <c r="E16" s="13"/>
      <c r="F16" s="732"/>
      <c r="G16" s="16"/>
      <c r="H16" s="16"/>
      <c r="I16" s="16"/>
      <c r="J16" s="16"/>
    </row>
    <row r="17" spans="1:10" ht="30" customHeight="1">
      <c r="A17" s="733"/>
      <c r="B17" s="740" t="s">
        <v>545</v>
      </c>
      <c r="C17" s="741"/>
      <c r="D17" s="741"/>
      <c r="E17" s="17"/>
      <c r="F17" s="732"/>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53" t="str">
        <f>"General Instruction to the Bidders for filling up this workbook of Attachments "</f>
        <v xml:space="preserve">General Instruction to the Bidders for filling up this workbook of Attachments </v>
      </c>
      <c r="B1" s="753"/>
      <c r="C1" s="753"/>
      <c r="D1" s="113"/>
      <c r="E1" s="181"/>
      <c r="F1" s="181"/>
      <c r="G1" s="181"/>
      <c r="H1" s="181"/>
      <c r="I1" s="181"/>
      <c r="J1" s="181"/>
      <c r="K1" s="181"/>
    </row>
    <row r="2" spans="1:11" ht="18" customHeight="1">
      <c r="D2" s="117"/>
      <c r="E2" s="118"/>
      <c r="F2" s="118"/>
      <c r="G2" s="118"/>
      <c r="H2" s="118"/>
      <c r="I2" s="118"/>
      <c r="J2" s="118"/>
      <c r="K2" s="118"/>
    </row>
    <row r="3" spans="1:11" ht="18" customHeight="1">
      <c r="A3" s="119" t="s">
        <v>525</v>
      </c>
      <c r="B3" s="116" t="s">
        <v>522</v>
      </c>
      <c r="D3" s="120"/>
      <c r="E3" s="121"/>
      <c r="F3" s="121"/>
      <c r="G3" s="121"/>
      <c r="H3" s="121"/>
      <c r="I3" s="121"/>
      <c r="J3" s="121"/>
      <c r="K3" s="121"/>
    </row>
    <row r="4" spans="1:11" ht="18" customHeight="1">
      <c r="B4" s="122" t="s">
        <v>538</v>
      </c>
      <c r="C4" s="123" t="s">
        <v>523</v>
      </c>
      <c r="D4" s="120"/>
      <c r="E4" s="121"/>
      <c r="F4" s="121"/>
      <c r="G4" s="121"/>
      <c r="H4" s="121"/>
      <c r="I4" s="121"/>
      <c r="J4" s="121"/>
      <c r="K4" s="121"/>
    </row>
    <row r="5" spans="1:11" ht="38.1" customHeight="1">
      <c r="B5" s="122" t="s">
        <v>539</v>
      </c>
      <c r="C5" s="123" t="s">
        <v>559</v>
      </c>
      <c r="D5" s="120"/>
      <c r="E5" s="121"/>
      <c r="F5" s="121"/>
      <c r="G5" s="121"/>
      <c r="H5" s="121"/>
      <c r="I5" s="121"/>
      <c r="J5" s="121"/>
      <c r="K5" s="121"/>
    </row>
    <row r="6" spans="1:11" ht="18" customHeight="1">
      <c r="B6" s="122" t="s">
        <v>557</v>
      </c>
      <c r="C6" s="123" t="s">
        <v>420</v>
      </c>
      <c r="D6" s="120"/>
      <c r="E6" s="121"/>
      <c r="F6" s="121"/>
      <c r="G6" s="121"/>
      <c r="H6" s="121"/>
      <c r="I6" s="121"/>
      <c r="J6" s="121"/>
      <c r="K6" s="121"/>
    </row>
    <row r="7" spans="1:11" ht="18" customHeight="1">
      <c r="B7" s="122" t="s">
        <v>558</v>
      </c>
      <c r="C7" s="123" t="s">
        <v>560</v>
      </c>
      <c r="D7" s="120"/>
      <c r="E7" s="121"/>
      <c r="F7" s="121"/>
      <c r="G7" s="121"/>
      <c r="H7" s="121"/>
      <c r="I7" s="121"/>
      <c r="J7" s="121"/>
      <c r="K7" s="121"/>
    </row>
    <row r="8" spans="1:11" ht="18" customHeight="1">
      <c r="B8" s="122" t="s">
        <v>561</v>
      </c>
      <c r="C8" s="123" t="s">
        <v>562</v>
      </c>
      <c r="D8" s="120"/>
      <c r="E8" s="121"/>
      <c r="F8" s="121"/>
      <c r="G8" s="121"/>
      <c r="H8" s="121"/>
      <c r="I8" s="121"/>
      <c r="J8" s="121"/>
      <c r="K8" s="121"/>
    </row>
    <row r="9" spans="1:11" ht="18" customHeight="1">
      <c r="B9" s="122" t="s">
        <v>563</v>
      </c>
      <c r="C9" s="123" t="s">
        <v>564</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50"/>
      <c r="B11" s="750"/>
      <c r="C11" s="750"/>
      <c r="D11" s="124"/>
    </row>
    <row r="12" spans="1:11" ht="18" customHeight="1">
      <c r="A12" s="751" t="s">
        <v>421</v>
      </c>
      <c r="B12" s="751"/>
      <c r="C12" s="751"/>
      <c r="D12" s="124"/>
    </row>
    <row r="13" spans="1:11" ht="18" customHeight="1">
      <c r="A13" s="752" t="s">
        <v>524</v>
      </c>
      <c r="B13" s="752"/>
      <c r="C13" s="752"/>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6EB3259-CB25-4CA6-A644-245DE7F09BB0}" showGridLines="0">
      <selection sqref="A1:C1"/>
      <pageMargins left="0.75" right="0.75" top="0.55000000000000004" bottom="0.47" header="0.32" footer="0.25"/>
      <pageSetup orientation="portrait" r:id="rId1"/>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2"/>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6"/>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7"/>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6"/>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70" zoomScaleSheetLayoutView="70" workbookViewId="0">
      <selection activeCell="C6" sqref="C6:F6"/>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760" t="str">
        <f>Cover!$B$2</f>
        <v xml:space="preserve">Site package Part-C - Switchyard Erection Work for 400/220kV Allahabad Substation Extension (SS-119) </v>
      </c>
      <c r="B1" s="760"/>
      <c r="C1" s="760"/>
      <c r="D1" s="760"/>
      <c r="E1" s="760"/>
      <c r="F1" s="760"/>
      <c r="G1" s="34"/>
      <c r="H1" s="34"/>
      <c r="I1" s="34"/>
      <c r="J1" s="34"/>
      <c r="K1" s="34"/>
      <c r="L1" s="34"/>
      <c r="M1" s="34"/>
      <c r="N1" s="34"/>
      <c r="O1" s="34"/>
      <c r="P1" s="34"/>
      <c r="Q1" s="34"/>
      <c r="R1" s="34"/>
      <c r="S1" s="34"/>
      <c r="T1" s="34"/>
      <c r="U1" s="34"/>
      <c r="V1" s="34"/>
      <c r="W1" s="34"/>
      <c r="X1" s="34"/>
      <c r="Z1" s="56"/>
      <c r="AA1" s="56"/>
      <c r="AB1" s="56"/>
    </row>
    <row r="2" spans="1:28" ht="20.100000000000001" customHeight="1">
      <c r="A2" s="761" t="str">
        <f>Basic!B5</f>
        <v>NR3/NT/W-AIS/DOM/K00/24/10362 (RFx No. 5002003725)</v>
      </c>
      <c r="B2" s="761"/>
      <c r="C2" s="761"/>
      <c r="D2" s="761"/>
      <c r="E2" s="761"/>
      <c r="F2" s="761"/>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505</v>
      </c>
      <c r="AA3" s="143" t="s">
        <v>565</v>
      </c>
      <c r="AB3" s="57"/>
    </row>
    <row r="4" spans="1:28" ht="20.100000000000001" customHeight="1">
      <c r="A4" s="762" t="s">
        <v>506</v>
      </c>
      <c r="B4" s="762"/>
      <c r="C4" s="762"/>
      <c r="D4" s="762"/>
      <c r="E4" s="762"/>
      <c r="F4" s="762"/>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507</v>
      </c>
      <c r="B6" s="40"/>
      <c r="C6" s="763" t="s">
        <v>504</v>
      </c>
      <c r="D6" s="763"/>
      <c r="E6" s="763"/>
      <c r="F6" s="763"/>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64"/>
      <c r="D7" s="765"/>
      <c r="E7" s="765"/>
      <c r="F7" s="766"/>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57"/>
      <c r="D9" s="758"/>
      <c r="E9" s="758"/>
      <c r="F9" s="759"/>
    </row>
    <row r="10" spans="1:28" ht="20.100000000000001" customHeight="1">
      <c r="A10" s="47" t="str">
        <f>IF(C6= "Sole Bidder", "Address of Sole Bidder", "Address of Lead Partner")</f>
        <v>Address of Sole Bidder</v>
      </c>
      <c r="B10" s="48"/>
      <c r="C10" s="757"/>
      <c r="D10" s="758"/>
      <c r="E10" s="758"/>
      <c r="F10" s="759"/>
    </row>
    <row r="11" spans="1:28" ht="20.100000000000001" customHeight="1">
      <c r="A11" s="49"/>
      <c r="B11" s="50"/>
      <c r="C11" s="757"/>
      <c r="D11" s="758"/>
      <c r="E11" s="758"/>
      <c r="F11" s="759"/>
    </row>
    <row r="12" spans="1:28" ht="20.100000000000001" customHeight="1">
      <c r="A12" s="51"/>
      <c r="B12" s="52"/>
      <c r="C12" s="757"/>
      <c r="D12" s="758"/>
      <c r="E12" s="758"/>
      <c r="F12" s="759"/>
    </row>
    <row r="13" spans="1:28" ht="20.100000000000001" customHeight="1"/>
    <row r="14" spans="1:28" ht="20.100000000000001" customHeight="1">
      <c r="A14" s="45" t="str">
        <f>IF(C7=1, "Name of other Partner","Name of other Partner - 1")</f>
        <v>Name of other Partner - 1</v>
      </c>
      <c r="B14" s="46"/>
      <c r="C14" s="757"/>
      <c r="D14" s="758"/>
      <c r="E14" s="758"/>
      <c r="F14" s="759"/>
    </row>
    <row r="15" spans="1:28" ht="20.100000000000001" customHeight="1">
      <c r="A15" s="47" t="str">
        <f>IF(C7=1, "Address of other Partner","Address of other Partner - 1")</f>
        <v>Address of other Partner - 1</v>
      </c>
      <c r="B15" s="48"/>
      <c r="C15" s="757"/>
      <c r="D15" s="758"/>
      <c r="E15" s="758"/>
      <c r="F15" s="759"/>
    </row>
    <row r="16" spans="1:28" ht="20.100000000000001" customHeight="1">
      <c r="A16" s="49"/>
      <c r="B16" s="50"/>
      <c r="C16" s="757"/>
      <c r="D16" s="758"/>
      <c r="E16" s="758"/>
      <c r="F16" s="759"/>
    </row>
    <row r="17" spans="1:24" ht="20.100000000000001" customHeight="1">
      <c r="A17" s="51"/>
      <c r="B17" s="52"/>
      <c r="C17" s="757"/>
      <c r="D17" s="758"/>
      <c r="E17" s="758"/>
      <c r="F17" s="759"/>
    </row>
    <row r="18" spans="1:24" ht="20.100000000000001" customHeight="1"/>
    <row r="19" spans="1:24" ht="20.100000000000001" customHeight="1">
      <c r="A19" s="45" t="s">
        <v>566</v>
      </c>
      <c r="B19" s="46"/>
      <c r="C19" s="757"/>
      <c r="D19" s="758"/>
      <c r="E19" s="758"/>
      <c r="F19" s="759"/>
    </row>
    <row r="20" spans="1:24" ht="20.100000000000001" customHeight="1">
      <c r="A20" s="47" t="s">
        <v>567</v>
      </c>
      <c r="B20" s="48"/>
      <c r="C20" s="757"/>
      <c r="D20" s="758"/>
      <c r="E20" s="758"/>
      <c r="F20" s="759"/>
    </row>
    <row r="21" spans="1:24" ht="20.100000000000001" customHeight="1">
      <c r="A21" s="49"/>
      <c r="B21" s="50"/>
      <c r="C21" s="757"/>
      <c r="D21" s="758"/>
      <c r="E21" s="758"/>
      <c r="F21" s="759"/>
    </row>
    <row r="22" spans="1:24" ht="20.100000000000001" customHeight="1">
      <c r="A22" s="51"/>
      <c r="B22" s="52"/>
      <c r="C22" s="757"/>
      <c r="D22" s="758"/>
      <c r="E22" s="758"/>
      <c r="F22" s="759"/>
    </row>
    <row r="23" spans="1:24" ht="20.100000000000001" customHeight="1"/>
    <row r="24" spans="1:24" ht="21" customHeight="1">
      <c r="A24" s="53" t="s">
        <v>508</v>
      </c>
      <c r="B24" s="54"/>
      <c r="C24" s="757"/>
      <c r="D24" s="758"/>
      <c r="E24" s="758"/>
      <c r="F24" s="759"/>
    </row>
    <row r="25" spans="1:24" ht="21" customHeight="1">
      <c r="A25" s="53" t="s">
        <v>509</v>
      </c>
      <c r="B25" s="54"/>
      <c r="C25" s="757"/>
      <c r="D25" s="758"/>
      <c r="E25" s="758"/>
      <c r="F25" s="759"/>
    </row>
    <row r="26" spans="1:24" ht="21" customHeight="1">
      <c r="A26" s="55"/>
      <c r="B26" s="55"/>
      <c r="C26" s="55"/>
    </row>
    <row r="27" spans="1:24" s="38" customFormat="1" ht="21" customHeight="1">
      <c r="A27" s="53" t="s">
        <v>510</v>
      </c>
      <c r="B27" s="54"/>
      <c r="C27" s="139"/>
      <c r="D27" s="140"/>
      <c r="E27" s="139">
        <v>2024</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511</v>
      </c>
      <c r="B28" s="54"/>
      <c r="C28" s="754"/>
      <c r="D28" s="755"/>
      <c r="E28" s="755"/>
      <c r="F28" s="756"/>
    </row>
    <row r="29" spans="1:24">
      <c r="D29" s="43"/>
    </row>
  </sheetData>
  <sheetProtection selectLockedCells="1"/>
  <autoFilter ref="C6:H8" xr:uid="{00000000-0001-0000-0300-000000000000}">
    <filterColumn colId="0" showButton="0"/>
    <filterColumn colId="1" showButton="0"/>
    <filterColumn colId="2" showButton="0"/>
  </autoFilter>
  <customSheetViews>
    <customSheetView guid="{16EB3259-CB25-4CA6-A644-245DE7F09BB0}" scale="70" showPageBreaks="1" showGridLines="0" printArea="1" hiddenColumns="1" view="pageBreakPreview">
      <selection activeCell="C7" sqref="C7:F7"/>
      <pageMargins left="0.75" right="0.75" top="0.69" bottom="0.7" header="0.4" footer="0.37"/>
      <pageSetup orientation="portrait" r:id="rId1"/>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4"/>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6"/>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7"/>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8"/>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7"/>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8"/>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9"/>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0"/>
      <headerFooter alignWithMargins="0"/>
    </customSheetView>
  </customSheetViews>
  <mergeCells count="20">
    <mergeCell ref="A1:F1"/>
    <mergeCell ref="A2:F2"/>
    <mergeCell ref="A4:F4"/>
    <mergeCell ref="C6:F6"/>
    <mergeCell ref="C7:F7"/>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s>
  <phoneticPr fontId="30" type="noConversion"/>
  <conditionalFormatting sqref="A14:B17">
    <cfRule type="expression" dxfId="80" priority="4">
      <formula>$Z$6&lt;1</formula>
    </cfRule>
  </conditionalFormatting>
  <conditionalFormatting sqref="A19:B22">
    <cfRule type="expression" dxfId="79" priority="3">
      <formula>$Z$6&lt;2</formula>
    </cfRule>
  </conditionalFormatting>
  <conditionalFormatting sqref="A7:F7">
    <cfRule type="expression" dxfId="78" priority="6">
      <formula>$C$6="Sole Bidder"</formula>
    </cfRule>
  </conditionalFormatting>
  <conditionalFormatting sqref="C8">
    <cfRule type="expression" dxfId="77" priority="5">
      <formula>$Z$6=0</formula>
    </cfRule>
  </conditionalFormatting>
  <conditionalFormatting sqref="C14:F22">
    <cfRule type="expression" dxfId="76" priority="2" stopIfTrue="1">
      <formula>$C$6="Sole Bidder"</formula>
    </cfRule>
  </conditionalFormatting>
  <conditionalFormatting sqref="C19:F22">
    <cfRule type="expression" dxfId="75"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"2024"</formula1>
    </dataValidation>
    <dataValidation type="list" allowBlank="1" showInputMessage="1" showErrorMessage="1" sqref="C6:F6" xr:uid="{00000000-0002-0000-0300-000004000000}">
      <formula1>$Z$2:$Z$3</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NR3/NT/W-AIS/DOM/K00/24/10362 (RFx No. 5002003725)</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768" t="str">
        <f>Cover!$B$2</f>
        <v xml:space="preserve">Site package Part-C - Switchyard Erection Work for 400/220kV Allahabad Substation Extension (SS-119) </v>
      </c>
      <c r="B3" s="768"/>
      <c r="C3" s="768"/>
      <c r="D3" s="768"/>
      <c r="E3" s="768"/>
      <c r="F3" s="768"/>
      <c r="G3" s="768"/>
      <c r="H3" s="768"/>
      <c r="I3" s="768"/>
      <c r="Q3" s="129"/>
      <c r="R3" s="130"/>
      <c r="S3" s="130"/>
      <c r="T3" s="130"/>
      <c r="V3" s="129"/>
      <c r="W3" s="1"/>
      <c r="Y3" s="767"/>
      <c r="Z3" s="767"/>
    </row>
    <row r="4" spans="1:29" s="31" customFormat="1" ht="30" customHeight="1">
      <c r="A4" s="771" t="s">
        <v>360</v>
      </c>
      <c r="B4" s="771"/>
      <c r="C4" s="771"/>
      <c r="D4" s="771"/>
      <c r="E4" s="771"/>
      <c r="F4" s="771"/>
      <c r="G4" s="771"/>
      <c r="H4" s="771"/>
      <c r="I4" s="771"/>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546</v>
      </c>
      <c r="G5" s="28"/>
      <c r="H5" s="1"/>
      <c r="I5" s="21"/>
      <c r="J5" s="159"/>
      <c r="K5" s="105"/>
      <c r="P5" s="23"/>
      <c r="Q5" s="129"/>
      <c r="R5" s="130"/>
      <c r="S5" s="130"/>
      <c r="T5" s="130"/>
      <c r="U5" s="23"/>
      <c r="V5" s="129"/>
      <c r="W5" s="145"/>
      <c r="X5" s="23"/>
      <c r="Y5" s="1"/>
      <c r="Z5" s="1"/>
      <c r="AA5" s="23"/>
      <c r="AB5" s="23"/>
      <c r="AC5" s="23"/>
    </row>
    <row r="6" spans="1:29" s="31" customFormat="1" ht="19.5" customHeight="1">
      <c r="A6" s="769" t="str">
        <f>IF('Names of Bidder'!C9="", "", IF('Names of Bidder'!C6= "JV (Joint Venture)", "JV of " &amp; AB7, ""))</f>
        <v/>
      </c>
      <c r="B6" s="769"/>
      <c r="C6" s="769"/>
      <c r="D6" s="769"/>
      <c r="E6" s="769"/>
      <c r="F6" s="27" t="s">
        <v>548</v>
      </c>
      <c r="G6" s="27"/>
      <c r="H6" s="1"/>
      <c r="I6" s="21"/>
      <c r="J6" s="159"/>
      <c r="K6" s="105"/>
      <c r="P6" s="23"/>
      <c r="Q6" s="159"/>
      <c r="R6" s="147"/>
      <c r="S6" s="147"/>
      <c r="T6" s="147"/>
      <c r="U6" s="23"/>
      <c r="V6" s="23"/>
      <c r="W6" s="23"/>
      <c r="X6" s="23"/>
      <c r="Y6" s="767"/>
      <c r="Z6" s="767"/>
      <c r="AA6" s="23"/>
      <c r="AB6" s="23"/>
      <c r="AC6" s="23"/>
    </row>
    <row r="7" spans="1:29" s="31" customFormat="1" ht="18" customHeight="1">
      <c r="A7" s="20" t="s">
        <v>547</v>
      </c>
      <c r="B7" s="770" t="str">
        <f>IF('Names of Bidder'!C9=0, "", 'Names of Bidder'!C9)</f>
        <v/>
      </c>
      <c r="C7" s="770"/>
      <c r="D7" s="770"/>
      <c r="E7" s="770"/>
      <c r="F7" s="27" t="s">
        <v>550</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549</v>
      </c>
      <c r="B8" s="770" t="str">
        <f>IF('Names of Bidder'!C10=0, "", 'Names of Bidder'!C10)</f>
        <v/>
      </c>
      <c r="C8" s="770"/>
      <c r="D8" s="770"/>
      <c r="E8" s="770"/>
      <c r="F8" s="27" t="s">
        <v>551</v>
      </c>
      <c r="G8" s="27"/>
      <c r="H8" s="1"/>
      <c r="I8" s="21"/>
      <c r="J8" s="159"/>
      <c r="K8" s="105"/>
      <c r="P8" s="23"/>
      <c r="Q8" s="129"/>
      <c r="R8" s="148"/>
      <c r="S8" s="148"/>
      <c r="T8" s="148"/>
      <c r="U8" s="23"/>
      <c r="V8" s="23"/>
      <c r="W8" s="23"/>
      <c r="X8" s="23"/>
      <c r="Y8" s="1"/>
      <c r="Z8" s="1"/>
      <c r="AA8" s="23"/>
      <c r="AB8" s="23"/>
      <c r="AC8" s="23"/>
    </row>
    <row r="9" spans="1:29" s="31" customFormat="1" ht="18" customHeight="1">
      <c r="A9" s="136"/>
      <c r="B9" s="772" t="str">
        <f>IF('Names of Bidder'!C11=0, "", 'Names of Bidder'!C11)</f>
        <v/>
      </c>
      <c r="C9" s="772"/>
      <c r="D9" s="772"/>
      <c r="E9" s="772"/>
      <c r="F9" s="137" t="s">
        <v>518</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72" t="str">
        <f>IF('Names of Bidder'!C12=0, "", 'Names of Bidder'!C12)</f>
        <v/>
      </c>
      <c r="C10" s="772"/>
      <c r="D10" s="772"/>
      <c r="E10" s="772"/>
      <c r="F10" s="137" t="s">
        <v>552</v>
      </c>
      <c r="G10" s="137"/>
      <c r="H10" s="134"/>
      <c r="I10" s="136"/>
      <c r="J10" s="159"/>
      <c r="K10" s="105"/>
      <c r="P10" s="23"/>
      <c r="Q10" s="23"/>
      <c r="R10" s="1"/>
      <c r="S10" s="1"/>
      <c r="T10" s="144"/>
      <c r="U10" s="23"/>
      <c r="V10" s="23"/>
      <c r="W10" s="23"/>
      <c r="X10" s="23"/>
      <c r="Y10" s="767"/>
      <c r="Z10" s="767"/>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553</v>
      </c>
      <c r="B16" s="186" t="str">
        <f>'Attach 3 (JV)'!B15</f>
        <v>--2024</v>
      </c>
      <c r="C16" s="186"/>
      <c r="D16" s="132"/>
      <c r="E16" s="187" t="s">
        <v>555</v>
      </c>
      <c r="F16" s="188" t="str">
        <f>'Attach 3 (JV)'!F15</f>
        <v/>
      </c>
      <c r="G16" s="183"/>
      <c r="H16" s="188"/>
    </row>
    <row r="17" spans="1:8">
      <c r="A17" s="185" t="s">
        <v>554</v>
      </c>
      <c r="B17" s="186" t="str">
        <f>'Attach 3 (JV)'!B16</f>
        <v/>
      </c>
      <c r="C17" s="186"/>
      <c r="D17" s="132"/>
      <c r="E17" s="187" t="s">
        <v>556</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4"/>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5"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5" t="str">
        <f>Cover!B3</f>
        <v>NR3/NT/W-AIS/DOM/K00/24/10362 (RFx No. 5002003725)</v>
      </c>
      <c r="B1" s="640"/>
      <c r="C1" s="640"/>
      <c r="D1" s="640"/>
      <c r="E1" s="640"/>
      <c r="F1" s="640"/>
      <c r="G1" s="640"/>
      <c r="H1" s="640"/>
      <c r="I1" s="641" t="s">
        <v>747</v>
      </c>
    </row>
    <row r="2" spans="1:9" ht="16.5" customHeight="1"/>
    <row r="3" spans="1:9" ht="33.75" customHeight="1">
      <c r="A3" s="773" t="str">
        <f>Cover!B2</f>
        <v xml:space="preserve">Site package Part-C - Switchyard Erection Work for 400/220kV Allahabad Substation Extension (SS-119) </v>
      </c>
      <c r="B3" s="773"/>
      <c r="C3" s="773"/>
      <c r="D3" s="773"/>
      <c r="E3" s="773"/>
      <c r="F3" s="773"/>
      <c r="G3" s="773"/>
      <c r="H3" s="773"/>
      <c r="I3" s="773"/>
    </row>
    <row r="5" spans="1:9" ht="21.75" customHeight="1">
      <c r="A5" s="774" t="s">
        <v>575</v>
      </c>
      <c r="B5" s="774"/>
      <c r="C5" s="774"/>
      <c r="D5" s="774"/>
      <c r="E5" s="774"/>
      <c r="F5" s="774"/>
      <c r="G5" s="774"/>
      <c r="H5" s="774"/>
      <c r="I5" s="774"/>
    </row>
    <row r="7" spans="1:9" hidden="1">
      <c r="A7" s="652" t="str">
        <f>'[5]Attach 3 (JV)'!A7:D7</f>
        <v>Name        :</v>
      </c>
      <c r="F7" s="597">
        <f>'[5]Attach 3 (JV)'!E7</f>
        <v>0</v>
      </c>
      <c r="G7" s="642"/>
    </row>
    <row r="8" spans="1:9" ht="32.25" hidden="1" customHeight="1">
      <c r="A8" s="775" t="str">
        <f>'[5]Attach 3 (JV)'!A8:D8</f>
        <v>Address    :</v>
      </c>
      <c r="B8" s="775"/>
      <c r="C8" s="775"/>
      <c r="D8" s="775"/>
      <c r="E8" s="775"/>
      <c r="F8" s="597">
        <f>'[5]Attach 3 (JV)'!E8</f>
        <v>0</v>
      </c>
      <c r="G8" s="643"/>
    </row>
    <row r="9" spans="1:9" ht="18" customHeight="1">
      <c r="A9" s="652" t="s">
        <v>576</v>
      </c>
      <c r="B9" s="775">
        <f>'Names of Bidder'!C9</f>
        <v>0</v>
      </c>
      <c r="C9" s="775"/>
      <c r="D9" s="775"/>
      <c r="F9" s="597">
        <f>'[5]Attach 3 (JV)'!E9</f>
        <v>0</v>
      </c>
      <c r="G9" s="643"/>
    </row>
    <row r="10" spans="1:9" ht="18" customHeight="1">
      <c r="A10" s="652" t="s">
        <v>577</v>
      </c>
      <c r="B10" s="775">
        <f>'Names of Bidder'!C10</f>
        <v>0</v>
      </c>
      <c r="C10" s="775"/>
      <c r="D10" s="775"/>
      <c r="F10" s="597">
        <f>'[5]Attach 3 (JV)'!E10</f>
        <v>0</v>
      </c>
      <c r="G10" s="643"/>
    </row>
    <row r="11" spans="1:9" ht="17.25" customHeight="1">
      <c r="B11" s="775">
        <f>'Names of Bidder'!C11</f>
        <v>0</v>
      </c>
      <c r="C11" s="775"/>
      <c r="D11" s="775"/>
      <c r="F11" s="597">
        <f>'[5]Attach 3 (JV)'!E11</f>
        <v>0</v>
      </c>
      <c r="G11" s="643"/>
    </row>
    <row r="12" spans="1:9" ht="18" customHeight="1">
      <c r="B12" s="775">
        <f>'Names of Bidder'!C12</f>
        <v>0</v>
      </c>
      <c r="C12" s="775"/>
      <c r="D12" s="775"/>
    </row>
    <row r="14" spans="1:9">
      <c r="A14" s="645" t="s">
        <v>0</v>
      </c>
    </row>
    <row r="16" spans="1:9" ht="75" customHeight="1">
      <c r="A16" s="776" t="s">
        <v>748</v>
      </c>
      <c r="B16" s="776"/>
      <c r="C16" s="776"/>
      <c r="D16" s="776"/>
      <c r="E16" s="776"/>
      <c r="F16" s="776"/>
      <c r="G16" s="776"/>
      <c r="H16" s="776"/>
      <c r="I16" s="776"/>
    </row>
    <row r="18" spans="1:10">
      <c r="A18" s="776" t="s">
        <v>582</v>
      </c>
      <c r="B18" s="776"/>
      <c r="C18" s="776"/>
      <c r="D18" s="776"/>
      <c r="E18" s="776"/>
      <c r="F18" s="776"/>
      <c r="G18" s="776"/>
      <c r="H18" s="776"/>
      <c r="I18" s="776"/>
      <c r="J18" s="598"/>
    </row>
    <row r="19" spans="1:10">
      <c r="A19" s="652" t="s">
        <v>365</v>
      </c>
      <c r="B19" s="776" t="s">
        <v>583</v>
      </c>
      <c r="C19" s="776"/>
      <c r="D19" s="776"/>
      <c r="E19" s="776"/>
      <c r="F19" s="776"/>
      <c r="G19" s="776"/>
      <c r="H19" s="776"/>
      <c r="I19" s="776"/>
      <c r="J19" s="598"/>
    </row>
    <row r="20" spans="1:10">
      <c r="A20" s="645" t="s">
        <v>533</v>
      </c>
      <c r="B20" s="777" t="s">
        <v>584</v>
      </c>
      <c r="C20" s="777"/>
      <c r="D20" s="777"/>
      <c r="E20" s="777"/>
      <c r="F20" s="777"/>
      <c r="G20" s="777"/>
      <c r="H20" s="777"/>
      <c r="I20" s="777"/>
    </row>
    <row r="21" spans="1:10" ht="26.25" customHeight="1">
      <c r="A21" s="645" t="s">
        <v>534</v>
      </c>
      <c r="B21" s="777" t="s">
        <v>585</v>
      </c>
      <c r="C21" s="777"/>
      <c r="D21" s="777"/>
      <c r="E21" s="777"/>
      <c r="F21" s="777"/>
      <c r="G21" s="777"/>
      <c r="H21" s="777"/>
      <c r="I21" s="777"/>
    </row>
    <row r="22" spans="1:10" ht="41.25" customHeight="1">
      <c r="A22" s="645" t="s">
        <v>535</v>
      </c>
      <c r="B22" s="777" t="s">
        <v>586</v>
      </c>
      <c r="C22" s="777"/>
      <c r="D22" s="777"/>
      <c r="E22" s="777"/>
      <c r="F22" s="777"/>
      <c r="G22" s="777"/>
      <c r="H22" s="777"/>
      <c r="I22" s="777"/>
    </row>
    <row r="23" spans="1:10" ht="9.75" customHeight="1">
      <c r="J23" s="598"/>
    </row>
    <row r="24" spans="1:10" ht="25.5" customHeight="1">
      <c r="A24" s="652" t="s">
        <v>587</v>
      </c>
      <c r="B24" s="796" t="s">
        <v>588</v>
      </c>
      <c r="C24" s="796"/>
      <c r="D24" s="796"/>
      <c r="E24" s="796"/>
      <c r="F24" s="796"/>
      <c r="G24" s="796"/>
      <c r="H24" s="796"/>
      <c r="I24" s="796"/>
      <c r="J24" s="598"/>
    </row>
    <row r="25" spans="1:10" ht="24.75" customHeight="1">
      <c r="A25" s="645" t="s">
        <v>533</v>
      </c>
      <c r="B25" s="776" t="s">
        <v>589</v>
      </c>
      <c r="C25" s="776"/>
      <c r="D25" s="776"/>
      <c r="E25" s="776"/>
      <c r="F25" s="776"/>
      <c r="G25" s="776"/>
      <c r="H25" s="776"/>
      <c r="I25" s="776"/>
      <c r="J25" s="598"/>
    </row>
    <row r="26" spans="1:10" ht="24.75" hidden="1" customHeight="1">
      <c r="A26" s="645" t="s">
        <v>534</v>
      </c>
      <c r="B26" s="776" t="s">
        <v>590</v>
      </c>
      <c r="C26" s="776"/>
      <c r="D26" s="776"/>
      <c r="E26" s="776"/>
      <c r="F26" s="776"/>
      <c r="G26" s="776"/>
      <c r="H26" s="776"/>
      <c r="I26" s="776"/>
      <c r="J26" s="598"/>
    </row>
    <row r="27" spans="1:10">
      <c r="J27" s="598"/>
    </row>
    <row r="28" spans="1:10" s="600" customFormat="1" ht="24.75" customHeight="1">
      <c r="A28" s="656" t="s">
        <v>591</v>
      </c>
      <c r="B28" s="797" t="s">
        <v>592</v>
      </c>
      <c r="C28" s="797"/>
      <c r="D28" s="797"/>
      <c r="E28" s="797"/>
      <c r="F28" s="797"/>
      <c r="G28" s="797"/>
      <c r="H28" s="797"/>
      <c r="I28" s="797"/>
      <c r="J28" s="599"/>
    </row>
    <row r="29" spans="1:10" ht="24" customHeight="1">
      <c r="B29" s="796" t="s">
        <v>593</v>
      </c>
      <c r="C29" s="796"/>
      <c r="D29" s="796"/>
      <c r="E29" s="796"/>
      <c r="F29" s="796"/>
      <c r="G29" s="796"/>
      <c r="H29" s="796"/>
      <c r="I29" s="796"/>
      <c r="J29" s="598"/>
    </row>
    <row r="30" spans="1:10" ht="36" customHeight="1">
      <c r="B30" s="776" t="s">
        <v>594</v>
      </c>
      <c r="C30" s="776"/>
      <c r="D30" s="776"/>
      <c r="E30" s="776"/>
      <c r="F30" s="776"/>
      <c r="G30" s="776"/>
      <c r="H30" s="776"/>
      <c r="I30" s="776"/>
      <c r="J30" s="598"/>
    </row>
    <row r="32" spans="1:10" ht="19.5" customHeight="1">
      <c r="A32" s="783" t="s">
        <v>595</v>
      </c>
      <c r="B32" s="785" t="s">
        <v>596</v>
      </c>
      <c r="C32" s="786"/>
      <c r="D32" s="786"/>
      <c r="E32" s="787"/>
      <c r="F32" s="785" t="s">
        <v>749</v>
      </c>
      <c r="G32" s="786"/>
      <c r="H32" s="786"/>
      <c r="I32" s="787"/>
      <c r="J32" s="598"/>
    </row>
    <row r="33" spans="1:10" ht="20.25" customHeight="1">
      <c r="A33" s="784"/>
      <c r="B33" s="788"/>
      <c r="C33" s="789"/>
      <c r="D33" s="789"/>
      <c r="E33" s="790"/>
      <c r="F33" s="788"/>
      <c r="G33" s="789"/>
      <c r="H33" s="789"/>
      <c r="I33" s="790"/>
      <c r="J33" s="598"/>
    </row>
    <row r="34" spans="1:10" ht="30.75" customHeight="1">
      <c r="A34" s="644">
        <v>1</v>
      </c>
      <c r="B34" s="791" t="s">
        <v>597</v>
      </c>
      <c r="C34" s="792"/>
      <c r="D34" s="792"/>
      <c r="E34" s="793"/>
      <c r="F34" s="794">
        <f>'Names of Bidder'!D9</f>
        <v>0</v>
      </c>
      <c r="G34" s="794"/>
      <c r="H34" s="794">
        <f>'[6]Name of Bidder'!D19</f>
        <v>0</v>
      </c>
      <c r="I34" s="795"/>
      <c r="J34" s="598"/>
    </row>
    <row r="35" spans="1:10" ht="15.75" customHeight="1">
      <c r="A35" s="799">
        <v>2</v>
      </c>
      <c r="B35" s="802" t="s">
        <v>598</v>
      </c>
      <c r="C35" s="803"/>
      <c r="D35" s="803"/>
      <c r="E35" s="804"/>
      <c r="F35" s="794">
        <f>'Names of Bidder'!D10</f>
        <v>0</v>
      </c>
      <c r="G35" s="794"/>
      <c r="H35" s="794">
        <f>'[6]Name of Bidder'!D20</f>
        <v>0</v>
      </c>
      <c r="I35" s="795"/>
      <c r="J35" s="598"/>
    </row>
    <row r="36" spans="1:10" ht="15.75" customHeight="1">
      <c r="A36" s="800"/>
      <c r="B36" s="805"/>
      <c r="C36" s="806"/>
      <c r="D36" s="806"/>
      <c r="E36" s="807"/>
      <c r="F36" s="794">
        <f>'Names of Bidder'!D11</f>
        <v>0</v>
      </c>
      <c r="G36" s="794"/>
      <c r="H36" s="794">
        <f>'[6]Name of Bidder'!D21</f>
        <v>0</v>
      </c>
      <c r="I36" s="795"/>
      <c r="J36" s="598"/>
    </row>
    <row r="37" spans="1:10">
      <c r="A37" s="801"/>
      <c r="B37" s="808"/>
      <c r="C37" s="809"/>
      <c r="D37" s="809"/>
      <c r="E37" s="810"/>
      <c r="F37" s="794">
        <f>'Names of Bidder'!D12</f>
        <v>0</v>
      </c>
      <c r="G37" s="794"/>
      <c r="H37" s="794">
        <f>'[6]Name of Bidder'!D22</f>
        <v>0</v>
      </c>
      <c r="I37" s="795"/>
      <c r="J37" s="598"/>
    </row>
    <row r="38" spans="1:10" ht="18.75" customHeight="1">
      <c r="A38" s="644">
        <v>3</v>
      </c>
      <c r="B38" s="798" t="s">
        <v>599</v>
      </c>
      <c r="C38" s="798"/>
      <c r="D38" s="798"/>
      <c r="E38" s="798"/>
      <c r="F38" s="794"/>
      <c r="G38" s="794"/>
      <c r="H38" s="794"/>
      <c r="I38" s="795"/>
      <c r="J38" s="598"/>
    </row>
    <row r="39" spans="1:10" ht="20.25" customHeight="1">
      <c r="A39" s="644">
        <v>4</v>
      </c>
      <c r="B39" s="798" t="s">
        <v>600</v>
      </c>
      <c r="C39" s="798"/>
      <c r="D39" s="798"/>
      <c r="E39" s="798"/>
      <c r="F39" s="794"/>
      <c r="G39" s="794"/>
      <c r="H39" s="794"/>
      <c r="I39" s="795"/>
      <c r="J39" s="598"/>
    </row>
    <row r="40" spans="1:10" ht="19.5" customHeight="1">
      <c r="A40" s="644">
        <v>5</v>
      </c>
      <c r="B40" s="798" t="s">
        <v>601</v>
      </c>
      <c r="C40" s="798"/>
      <c r="D40" s="798"/>
      <c r="E40" s="798"/>
      <c r="F40" s="794"/>
      <c r="G40" s="794"/>
      <c r="H40" s="794"/>
      <c r="I40" s="795"/>
    </row>
    <row r="41" spans="1:10">
      <c r="A41" s="644">
        <v>6</v>
      </c>
      <c r="B41" s="798" t="s">
        <v>602</v>
      </c>
      <c r="C41" s="798"/>
      <c r="D41" s="798"/>
      <c r="E41" s="798"/>
      <c r="F41" s="794"/>
      <c r="G41" s="794"/>
      <c r="H41" s="794"/>
      <c r="I41" s="795"/>
      <c r="J41" s="598"/>
    </row>
    <row r="42" spans="1:10">
      <c r="A42" s="644">
        <v>7</v>
      </c>
      <c r="B42" s="798" t="s">
        <v>603</v>
      </c>
      <c r="C42" s="798"/>
      <c r="D42" s="798"/>
      <c r="E42" s="798"/>
      <c r="F42" s="794"/>
      <c r="G42" s="794"/>
      <c r="H42" s="794"/>
      <c r="I42" s="795"/>
      <c r="J42" s="598"/>
    </row>
    <row r="43" spans="1:10" ht="18" customHeight="1">
      <c r="A43" s="644">
        <v>8</v>
      </c>
      <c r="B43" s="811" t="s">
        <v>825</v>
      </c>
      <c r="C43" s="798"/>
      <c r="D43" s="798"/>
      <c r="E43" s="798"/>
      <c r="F43" s="794"/>
      <c r="G43" s="794"/>
      <c r="H43" s="794"/>
      <c r="I43" s="795"/>
      <c r="J43" s="598"/>
    </row>
    <row r="44" spans="1:10" ht="48" customHeight="1">
      <c r="A44" s="644">
        <v>9</v>
      </c>
      <c r="B44" s="812" t="s">
        <v>845</v>
      </c>
      <c r="C44" s="813"/>
      <c r="D44" s="813"/>
      <c r="E44" s="813"/>
      <c r="F44" s="814"/>
      <c r="G44" s="814"/>
      <c r="H44" s="814"/>
      <c r="I44" s="815"/>
    </row>
    <row r="45" spans="1:10">
      <c r="B45" s="816" t="s">
        <v>750</v>
      </c>
      <c r="C45" s="816"/>
      <c r="D45" s="816"/>
      <c r="E45" s="816"/>
      <c r="F45" s="816"/>
      <c r="G45" s="816"/>
      <c r="H45" s="816"/>
      <c r="I45" s="816"/>
      <c r="J45" s="598"/>
    </row>
    <row r="46" spans="1:10" ht="23.25" customHeight="1">
      <c r="B46" s="645"/>
      <c r="C46" s="645"/>
      <c r="D46" s="645"/>
      <c r="E46" s="645"/>
      <c r="F46" s="645"/>
      <c r="G46" s="645"/>
      <c r="H46" s="645"/>
      <c r="I46" s="645"/>
      <c r="J46" s="598"/>
    </row>
    <row r="47" spans="1:10" ht="24" customHeight="1">
      <c r="A47" s="657">
        <v>2</v>
      </c>
      <c r="B47" s="817" t="s">
        <v>751</v>
      </c>
      <c r="C47" s="817"/>
      <c r="D47" s="817"/>
      <c r="E47" s="817"/>
      <c r="F47" s="817"/>
      <c r="G47" s="817"/>
      <c r="H47" s="817"/>
      <c r="I47" s="817"/>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3" t="s">
        <v>533</v>
      </c>
      <c r="B50" s="818" t="s">
        <v>846</v>
      </c>
      <c r="C50" s="819"/>
      <c r="D50" s="819"/>
      <c r="E50" s="820"/>
      <c r="F50" s="781"/>
      <c r="G50" s="781"/>
      <c r="H50" s="781"/>
      <c r="I50" s="782"/>
      <c r="J50" s="597"/>
      <c r="K50" s="597"/>
      <c r="L50" s="597"/>
      <c r="M50" s="597"/>
      <c r="N50" s="597"/>
      <c r="O50" s="597"/>
      <c r="P50" s="597"/>
      <c r="Q50" s="597"/>
      <c r="R50" s="597"/>
      <c r="S50" s="597"/>
      <c r="T50" s="597"/>
      <c r="U50" s="597"/>
      <c r="V50" s="597"/>
      <c r="W50" s="597"/>
      <c r="X50" s="597"/>
      <c r="Y50" s="597"/>
    </row>
    <row r="51" spans="1:25" ht="42.75" customHeight="1">
      <c r="A51" s="663" t="s">
        <v>534</v>
      </c>
      <c r="B51" s="778" t="s">
        <v>850</v>
      </c>
      <c r="C51" s="779"/>
      <c r="D51" s="779"/>
      <c r="E51" s="780"/>
      <c r="F51" s="781"/>
      <c r="G51" s="781"/>
      <c r="H51" s="781"/>
      <c r="I51" s="782"/>
      <c r="J51" s="597"/>
      <c r="K51" s="597"/>
      <c r="L51" s="597"/>
      <c r="M51" s="597"/>
      <c r="N51" s="597"/>
      <c r="O51" s="597"/>
      <c r="P51" s="597"/>
      <c r="Q51" s="597"/>
      <c r="R51" s="597"/>
      <c r="S51" s="597"/>
      <c r="T51" s="597"/>
      <c r="U51" s="597"/>
      <c r="V51" s="597"/>
      <c r="W51" s="597"/>
      <c r="X51" s="597"/>
      <c r="Y51" s="597"/>
    </row>
    <row r="52" spans="1:25" ht="42.75" customHeight="1">
      <c r="A52" s="663" t="s">
        <v>535</v>
      </c>
      <c r="B52" s="778" t="s">
        <v>847</v>
      </c>
      <c r="C52" s="779"/>
      <c r="D52" s="779"/>
      <c r="E52" s="780"/>
      <c r="F52" s="781"/>
      <c r="G52" s="781"/>
      <c r="H52" s="781"/>
      <c r="I52" s="782"/>
      <c r="J52" s="597"/>
      <c r="K52" s="597"/>
      <c r="L52" s="597"/>
      <c r="M52" s="597"/>
      <c r="N52" s="597"/>
      <c r="O52" s="597"/>
      <c r="P52" s="597"/>
      <c r="Q52" s="597"/>
      <c r="R52" s="597"/>
      <c r="S52" s="597"/>
      <c r="T52" s="597"/>
      <c r="U52" s="597"/>
      <c r="V52" s="597"/>
      <c r="W52" s="597"/>
      <c r="X52" s="597"/>
      <c r="Y52" s="597"/>
    </row>
    <row r="53" spans="1:25">
      <c r="A53" s="663" t="s">
        <v>536</v>
      </c>
      <c r="B53" s="778" t="s">
        <v>826</v>
      </c>
      <c r="C53" s="779"/>
      <c r="D53" s="779"/>
      <c r="E53" s="780"/>
      <c r="F53" s="781"/>
      <c r="G53" s="781"/>
      <c r="H53" s="781"/>
      <c r="I53" s="782"/>
      <c r="J53" s="597"/>
      <c r="K53" s="597"/>
      <c r="L53" s="597"/>
      <c r="M53" s="597"/>
      <c r="N53" s="597"/>
      <c r="O53" s="597"/>
      <c r="P53" s="597"/>
      <c r="Q53" s="597"/>
      <c r="R53" s="597"/>
      <c r="S53" s="597"/>
      <c r="T53" s="597"/>
      <c r="U53" s="597"/>
      <c r="V53" s="597"/>
      <c r="W53" s="597"/>
      <c r="X53" s="597"/>
      <c r="Y53" s="597"/>
    </row>
    <row r="54" spans="1:25">
      <c r="A54" s="663" t="s">
        <v>827</v>
      </c>
      <c r="B54" s="778" t="s">
        <v>848</v>
      </c>
      <c r="C54" s="779"/>
      <c r="D54" s="779"/>
      <c r="E54" s="780"/>
      <c r="F54" s="781"/>
      <c r="G54" s="781"/>
      <c r="H54" s="781"/>
      <c r="I54" s="782"/>
      <c r="J54" s="597"/>
      <c r="K54" s="597"/>
      <c r="L54" s="597"/>
      <c r="M54" s="597"/>
      <c r="N54" s="597"/>
      <c r="O54" s="597"/>
      <c r="P54" s="597"/>
      <c r="Q54" s="597"/>
      <c r="R54" s="597"/>
      <c r="S54" s="597"/>
      <c r="T54" s="597"/>
      <c r="U54" s="597"/>
      <c r="V54" s="597"/>
      <c r="W54" s="597"/>
      <c r="X54" s="597"/>
      <c r="Y54" s="597"/>
    </row>
    <row r="55" spans="1:25" ht="63" customHeight="1">
      <c r="A55" s="663" t="s">
        <v>537</v>
      </c>
      <c r="B55" s="778" t="s">
        <v>849</v>
      </c>
      <c r="C55" s="779"/>
      <c r="D55" s="779"/>
      <c r="E55" s="780"/>
      <c r="F55" s="781"/>
      <c r="G55" s="781"/>
      <c r="H55" s="781"/>
      <c r="I55" s="782"/>
      <c r="J55" s="597"/>
      <c r="K55" s="597"/>
      <c r="L55" s="597"/>
      <c r="M55" s="597"/>
      <c r="N55" s="597"/>
      <c r="O55" s="597"/>
      <c r="P55" s="597"/>
      <c r="Q55" s="597"/>
      <c r="R55" s="597"/>
      <c r="S55" s="597"/>
      <c r="T55" s="597"/>
      <c r="U55" s="597"/>
      <c r="V55" s="597"/>
      <c r="W55" s="597"/>
      <c r="X55" s="597"/>
      <c r="Y55" s="597"/>
    </row>
    <row r="56" spans="1:25" ht="72" customHeight="1">
      <c r="A56" s="663" t="s">
        <v>851</v>
      </c>
      <c r="B56" s="778" t="s">
        <v>821</v>
      </c>
      <c r="C56" s="779"/>
      <c r="D56" s="779"/>
      <c r="E56" s="780"/>
      <c r="F56" s="826"/>
      <c r="G56" s="781"/>
      <c r="H56" s="781"/>
      <c r="I56" s="782"/>
      <c r="J56" s="597"/>
      <c r="K56" s="597"/>
      <c r="L56" s="597"/>
      <c r="M56" s="597"/>
      <c r="N56" s="597"/>
      <c r="O56" s="597"/>
      <c r="P56" s="597"/>
      <c r="Q56" s="597"/>
      <c r="R56" s="597"/>
      <c r="S56" s="597"/>
      <c r="T56" s="597"/>
      <c r="U56" s="597"/>
      <c r="V56" s="597"/>
      <c r="W56" s="597"/>
      <c r="X56" s="597"/>
      <c r="Y56" s="597"/>
    </row>
    <row r="57" spans="1:25" ht="47.25" customHeight="1">
      <c r="A57" s="646"/>
      <c r="B57" s="822" t="s">
        <v>822</v>
      </c>
      <c r="C57" s="823"/>
      <c r="D57" s="823"/>
      <c r="E57" s="823"/>
      <c r="F57" s="823"/>
      <c r="G57" s="823"/>
      <c r="H57" s="823"/>
      <c r="I57" s="824"/>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8" t="s">
        <v>622</v>
      </c>
      <c r="B59" s="829" t="s">
        <v>623</v>
      </c>
      <c r="C59" s="829"/>
      <c r="D59" s="829"/>
      <c r="E59" s="829"/>
      <c r="F59" s="829"/>
      <c r="G59" s="829"/>
      <c r="H59" s="829"/>
      <c r="I59" s="829"/>
      <c r="J59" s="598"/>
      <c r="M59" s="597"/>
    </row>
    <row r="60" spans="1:25" ht="9" customHeight="1">
      <c r="B60" s="645"/>
      <c r="C60" s="645"/>
      <c r="D60" s="645"/>
      <c r="E60" s="645"/>
      <c r="F60" s="645"/>
      <c r="G60" s="645"/>
      <c r="H60" s="645"/>
      <c r="J60" s="598"/>
      <c r="M60" s="597"/>
    </row>
    <row r="61" spans="1:25" ht="19.5" customHeight="1">
      <c r="A61" s="652">
        <v>3.1</v>
      </c>
      <c r="B61" s="830" t="s">
        <v>624</v>
      </c>
      <c r="C61" s="830"/>
      <c r="D61" s="830"/>
      <c r="E61" s="830"/>
      <c r="F61" s="830"/>
      <c r="G61" s="830"/>
      <c r="H61" s="830"/>
      <c r="I61" s="830"/>
      <c r="M61" s="597"/>
    </row>
    <row r="62" spans="1:25" ht="26.25" customHeight="1">
      <c r="A62" s="652"/>
      <c r="B62" s="831" t="s">
        <v>752</v>
      </c>
      <c r="C62" s="831"/>
      <c r="D62" s="831"/>
      <c r="E62" s="831"/>
      <c r="F62" s="831"/>
      <c r="G62" s="831"/>
      <c r="H62" s="831"/>
      <c r="I62" s="831"/>
      <c r="M62" s="597"/>
    </row>
    <row r="63" spans="1:25" ht="62.25" customHeight="1">
      <c r="A63" s="646" t="s">
        <v>569</v>
      </c>
      <c r="B63" s="832" t="s">
        <v>852</v>
      </c>
      <c r="C63" s="832"/>
      <c r="D63" s="832"/>
      <c r="E63" s="832"/>
      <c r="F63" s="832"/>
      <c r="G63" s="832"/>
      <c r="H63" s="832"/>
      <c r="I63" s="832"/>
      <c r="J63" s="598"/>
      <c r="M63" s="603"/>
    </row>
    <row r="64" spans="1:25" ht="64.5" customHeight="1">
      <c r="B64" s="825" t="s">
        <v>753</v>
      </c>
      <c r="C64" s="825"/>
      <c r="D64" s="825"/>
      <c r="E64" s="825"/>
      <c r="F64" s="825"/>
      <c r="G64" s="825"/>
      <c r="H64" s="825"/>
      <c r="I64" s="825"/>
    </row>
    <row r="65" spans="1:14" ht="49.5" customHeight="1">
      <c r="B65" s="825" t="s">
        <v>828</v>
      </c>
      <c r="C65" s="825"/>
      <c r="D65" s="825"/>
      <c r="E65" s="825"/>
      <c r="F65" s="825"/>
      <c r="G65" s="825"/>
      <c r="H65" s="825"/>
      <c r="I65" s="825"/>
    </row>
    <row r="66" spans="1:14" ht="10.5" customHeight="1">
      <c r="J66" s="598"/>
    </row>
    <row r="67" spans="1:14" ht="36" hidden="1" customHeight="1">
      <c r="B67" s="825" t="s">
        <v>754</v>
      </c>
      <c r="C67" s="825"/>
      <c r="D67" s="825"/>
      <c r="E67" s="825"/>
      <c r="F67" s="825"/>
      <c r="G67" s="825"/>
      <c r="H67" s="825"/>
      <c r="I67" s="825"/>
      <c r="J67" s="598"/>
    </row>
    <row r="68" spans="1:14" ht="9.75" hidden="1" customHeight="1">
      <c r="J68" s="598"/>
    </row>
    <row r="69" spans="1:14" ht="38.25" customHeight="1">
      <c r="B69" s="776" t="s">
        <v>755</v>
      </c>
      <c r="C69" s="776"/>
      <c r="D69" s="776"/>
      <c r="E69" s="776"/>
      <c r="F69" s="776"/>
      <c r="G69" s="776"/>
      <c r="H69" s="776"/>
      <c r="I69" s="776"/>
      <c r="J69" s="598"/>
    </row>
    <row r="70" spans="1:14" ht="15.75" customHeight="1">
      <c r="B70" s="621"/>
      <c r="C70" s="621"/>
      <c r="D70" s="621"/>
      <c r="E70" s="621"/>
      <c r="F70" s="621"/>
      <c r="G70" s="621"/>
      <c r="H70" s="621"/>
      <c r="I70" s="621"/>
      <c r="J70" s="598"/>
      <c r="N70" s="605"/>
    </row>
    <row r="71" spans="1:14" ht="20.25" customHeight="1">
      <c r="A71" s="659">
        <v>3.2</v>
      </c>
      <c r="B71" s="821" t="s">
        <v>626</v>
      </c>
      <c r="C71" s="821"/>
      <c r="D71" s="821"/>
      <c r="E71" s="821"/>
      <c r="F71" s="821"/>
      <c r="G71" s="821"/>
      <c r="H71" s="821"/>
      <c r="I71" s="821"/>
      <c r="J71" s="598"/>
      <c r="N71" s="605"/>
    </row>
    <row r="72" spans="1:14" ht="29.25" customHeight="1">
      <c r="A72" s="644"/>
      <c r="B72" s="827" t="str">
        <f>IF(N70=1, "Name of the Bidder", IF(N70=2, "Name of the Bidder", IF(N70=3, "Name of Lead Partner of Joint Venture", "")))</f>
        <v/>
      </c>
      <c r="C72" s="828"/>
      <c r="D72" s="828"/>
      <c r="E72" s="828"/>
      <c r="F72" s="826">
        <f>'[5]Names of Bidder'!D9</f>
        <v>0</v>
      </c>
      <c r="G72" s="781"/>
      <c r="H72" s="781"/>
      <c r="I72" s="782"/>
      <c r="J72" s="598"/>
    </row>
    <row r="73" spans="1:14" ht="20.25" customHeight="1">
      <c r="A73" s="606" t="s">
        <v>365</v>
      </c>
      <c r="B73" s="833" t="s">
        <v>627</v>
      </c>
      <c r="C73" s="834"/>
      <c r="D73" s="834"/>
      <c r="E73" s="834"/>
      <c r="F73" s="834"/>
      <c r="G73" s="834"/>
      <c r="H73" s="834"/>
      <c r="I73" s="834"/>
      <c r="J73" s="598"/>
    </row>
    <row r="74" spans="1:14" ht="19.5" hidden="1" customHeight="1">
      <c r="A74" s="606"/>
      <c r="B74" s="607"/>
      <c r="C74" s="608"/>
      <c r="D74" s="835" t="s">
        <v>628</v>
      </c>
      <c r="E74" s="836"/>
      <c r="F74" s="785" t="s">
        <v>630</v>
      </c>
      <c r="G74" s="786"/>
      <c r="H74" s="786"/>
      <c r="I74" s="787"/>
      <c r="J74" s="598"/>
    </row>
    <row r="75" spans="1:14" ht="47.25" customHeight="1">
      <c r="A75" s="606"/>
      <c r="B75" s="607"/>
      <c r="C75" s="608"/>
      <c r="D75" s="840" t="s">
        <v>814</v>
      </c>
      <c r="E75" s="841"/>
      <c r="F75" s="837"/>
      <c r="G75" s="838"/>
      <c r="H75" s="838"/>
      <c r="I75" s="839"/>
      <c r="J75" s="598"/>
    </row>
    <row r="76" spans="1:14" ht="17.25" customHeight="1">
      <c r="A76" s="647" t="s">
        <v>632</v>
      </c>
      <c r="B76" s="842" t="s">
        <v>633</v>
      </c>
      <c r="C76" s="842"/>
      <c r="D76" s="843"/>
      <c r="E76" s="844"/>
      <c r="F76" s="845"/>
      <c r="G76" s="846"/>
      <c r="H76" s="846"/>
      <c r="I76" s="847"/>
      <c r="J76" s="598"/>
    </row>
    <row r="77" spans="1:14" ht="17.25" customHeight="1">
      <c r="A77" s="647"/>
      <c r="B77" s="856" t="s">
        <v>830</v>
      </c>
      <c r="C77" s="792"/>
      <c r="D77" s="803"/>
      <c r="E77" s="804"/>
      <c r="F77" s="857" t="s">
        <v>635</v>
      </c>
      <c r="G77" s="858"/>
      <c r="H77" s="858"/>
      <c r="I77" s="859"/>
      <c r="J77" s="598"/>
    </row>
    <row r="78" spans="1:14" ht="15.75" customHeight="1">
      <c r="A78" s="647">
        <f t="shared" ref="A78:A83" si="0">A77+1</f>
        <v>1</v>
      </c>
      <c r="B78" s="860" t="s">
        <v>829</v>
      </c>
      <c r="C78" s="861"/>
      <c r="D78" s="862">
        <v>0</v>
      </c>
      <c r="E78" s="863"/>
      <c r="F78" s="853"/>
      <c r="G78" s="794"/>
      <c r="H78" s="794"/>
      <c r="I78" s="854"/>
      <c r="J78" s="598"/>
    </row>
    <row r="79" spans="1:14" ht="15.75" customHeight="1">
      <c r="A79" s="647">
        <f t="shared" si="0"/>
        <v>2</v>
      </c>
      <c r="B79" s="849" t="s">
        <v>756</v>
      </c>
      <c r="C79" s="850"/>
      <c r="D79" s="851">
        <v>0</v>
      </c>
      <c r="E79" s="852"/>
      <c r="F79" s="853"/>
      <c r="G79" s="794"/>
      <c r="H79" s="794"/>
      <c r="I79" s="854"/>
      <c r="J79" s="598"/>
    </row>
    <row r="80" spans="1:14" ht="15.75" customHeight="1">
      <c r="A80" s="647">
        <f t="shared" si="0"/>
        <v>3</v>
      </c>
      <c r="B80" s="849" t="s">
        <v>757</v>
      </c>
      <c r="C80" s="850"/>
      <c r="D80" s="851">
        <v>0</v>
      </c>
      <c r="E80" s="852"/>
      <c r="F80" s="853"/>
      <c r="G80" s="794"/>
      <c r="H80" s="794"/>
      <c r="I80" s="854"/>
    </row>
    <row r="81" spans="1:10" ht="15.75" customHeight="1">
      <c r="A81" s="647">
        <f t="shared" si="0"/>
        <v>4</v>
      </c>
      <c r="B81" s="849" t="s">
        <v>758</v>
      </c>
      <c r="C81" s="850"/>
      <c r="D81" s="855"/>
      <c r="E81" s="852"/>
      <c r="F81" s="853"/>
      <c r="G81" s="794"/>
      <c r="H81" s="794"/>
      <c r="I81" s="854"/>
      <c r="J81" s="598"/>
    </row>
    <row r="82" spans="1:10" ht="16.5" customHeight="1">
      <c r="A82" s="648">
        <f t="shared" si="0"/>
        <v>5</v>
      </c>
      <c r="B82" s="849" t="s">
        <v>714</v>
      </c>
      <c r="C82" s="850"/>
      <c r="D82" s="851"/>
      <c r="E82" s="852"/>
      <c r="F82" s="853"/>
      <c r="G82" s="794"/>
      <c r="H82" s="794"/>
      <c r="I82" s="854"/>
      <c r="J82" s="598"/>
    </row>
    <row r="83" spans="1:10">
      <c r="A83" s="647">
        <f t="shared" si="0"/>
        <v>6</v>
      </c>
      <c r="B83" s="849" t="s">
        <v>681</v>
      </c>
      <c r="C83" s="850"/>
      <c r="D83" s="851"/>
      <c r="E83" s="852"/>
      <c r="F83" s="853"/>
      <c r="G83" s="794"/>
      <c r="H83" s="794"/>
      <c r="I83" s="854"/>
      <c r="J83" s="598"/>
    </row>
    <row r="84" spans="1:10" ht="51" customHeight="1">
      <c r="B84" s="864" t="s">
        <v>641</v>
      </c>
      <c r="C84" s="865"/>
      <c r="D84" s="866">
        <f>AVERAGE(LARGE(D78:E83,1),LARGE(D78:E83,2),LARGE(D78:E83,3))</f>
        <v>0</v>
      </c>
      <c r="E84" s="867"/>
      <c r="F84" s="868"/>
      <c r="G84" s="869"/>
      <c r="H84" s="869"/>
      <c r="I84" s="870"/>
      <c r="J84" s="598"/>
    </row>
    <row r="85" spans="1:10" ht="32.25" hidden="1" customHeight="1">
      <c r="B85" s="823" t="s">
        <v>642</v>
      </c>
      <c r="C85" s="823"/>
      <c r="D85" s="823"/>
      <c r="E85" s="823"/>
      <c r="F85" s="823"/>
      <c r="G85" s="823"/>
      <c r="H85" s="823"/>
      <c r="I85" s="824"/>
      <c r="J85" s="598"/>
    </row>
    <row r="86" spans="1:10" ht="16.5" customHeight="1">
      <c r="B86" s="621"/>
      <c r="C86" s="621"/>
      <c r="D86" s="609"/>
      <c r="E86" s="609"/>
      <c r="F86" s="609"/>
      <c r="G86" s="609"/>
      <c r="H86" s="609"/>
      <c r="I86" s="609"/>
      <c r="J86" s="598"/>
    </row>
    <row r="87" spans="1:10" ht="32.25" hidden="1" customHeight="1">
      <c r="A87" s="644"/>
      <c r="B87" s="827" t="str">
        <f>IF(AND(N70=3,N71=1),"Name of Other Partner of JV",IF(AND(N70=3,N71="2 or more"),"Name of Other Partner-1 of JV",""))</f>
        <v/>
      </c>
      <c r="C87" s="828"/>
      <c r="D87" s="828"/>
      <c r="E87" s="828"/>
      <c r="F87" s="857" t="e">
        <f>'[7]Name of Bidder'!D14</f>
        <v>#REF!</v>
      </c>
      <c r="G87" s="858"/>
      <c r="H87" s="858"/>
      <c r="I87" s="859"/>
      <c r="J87" s="598"/>
    </row>
    <row r="88" spans="1:10" ht="20.25" hidden="1" customHeight="1">
      <c r="A88" s="606" t="s">
        <v>365</v>
      </c>
      <c r="B88" s="833" t="s">
        <v>627</v>
      </c>
      <c r="C88" s="834"/>
      <c r="D88" s="834"/>
      <c r="E88" s="834"/>
      <c r="F88" s="834"/>
      <c r="G88" s="834"/>
      <c r="H88" s="834"/>
      <c r="I88" s="834"/>
      <c r="J88" s="598"/>
    </row>
    <row r="89" spans="1:10" ht="19.5" hidden="1" customHeight="1">
      <c r="A89" s="606"/>
      <c r="B89" s="607"/>
      <c r="C89" s="608"/>
      <c r="D89" s="835" t="s">
        <v>628</v>
      </c>
      <c r="E89" s="836"/>
      <c r="F89" s="785" t="s">
        <v>629</v>
      </c>
      <c r="G89" s="787" t="s">
        <v>759</v>
      </c>
      <c r="H89" s="785" t="s">
        <v>630</v>
      </c>
      <c r="I89" s="787"/>
      <c r="J89" s="598"/>
    </row>
    <row r="90" spans="1:10" ht="47.25" hidden="1" customHeight="1">
      <c r="A90" s="606"/>
      <c r="B90" s="607"/>
      <c r="C90" s="608"/>
      <c r="D90" s="610" t="s">
        <v>8</v>
      </c>
      <c r="E90" s="611" t="s">
        <v>631</v>
      </c>
      <c r="F90" s="837"/>
      <c r="G90" s="839"/>
      <c r="H90" s="837"/>
      <c r="I90" s="839"/>
      <c r="J90" s="598"/>
    </row>
    <row r="91" spans="1:10" ht="17.25" hidden="1" customHeight="1">
      <c r="A91" s="647" t="s">
        <v>632</v>
      </c>
      <c r="B91" s="842" t="s">
        <v>633</v>
      </c>
      <c r="C91" s="842"/>
      <c r="D91" s="843"/>
      <c r="E91" s="844"/>
      <c r="F91" s="843"/>
      <c r="G91" s="844"/>
      <c r="H91" s="879"/>
      <c r="I91" s="880"/>
      <c r="J91" s="598"/>
    </row>
    <row r="92" spans="1:10" ht="17.25" hidden="1" customHeight="1">
      <c r="A92" s="647"/>
      <c r="B92" s="791" t="s">
        <v>634</v>
      </c>
      <c r="C92" s="792"/>
      <c r="D92" s="803"/>
      <c r="E92" s="804"/>
      <c r="F92" s="612" t="s">
        <v>635</v>
      </c>
      <c r="G92" s="613"/>
      <c r="H92" s="613"/>
      <c r="I92" s="614"/>
      <c r="J92" s="598"/>
    </row>
    <row r="93" spans="1:10" ht="15.75" hidden="1" customHeight="1">
      <c r="A93" s="647">
        <v>1</v>
      </c>
      <c r="B93" s="871" t="str">
        <f>IF(F92="Yes", "2011-2012", "")</f>
        <v>2011-2012</v>
      </c>
      <c r="C93" s="872"/>
      <c r="D93" s="862"/>
      <c r="E93" s="863"/>
      <c r="F93" s="615"/>
      <c r="G93" s="616"/>
      <c r="H93" s="873"/>
      <c r="I93" s="874"/>
      <c r="J93" s="598"/>
    </row>
    <row r="94" spans="1:10" ht="15.75" hidden="1" customHeight="1">
      <c r="A94" s="647">
        <v>2</v>
      </c>
      <c r="B94" s="875" t="s">
        <v>636</v>
      </c>
      <c r="C94" s="876"/>
      <c r="D94" s="851"/>
      <c r="E94" s="852"/>
      <c r="F94" s="617"/>
      <c r="G94" s="618"/>
      <c r="H94" s="877"/>
      <c r="I94" s="878"/>
    </row>
    <row r="95" spans="1:10" ht="15.75" hidden="1" customHeight="1">
      <c r="A95" s="647">
        <v>3</v>
      </c>
      <c r="B95" s="875" t="s">
        <v>637</v>
      </c>
      <c r="C95" s="876"/>
      <c r="D95" s="851"/>
      <c r="E95" s="852"/>
      <c r="F95" s="617"/>
      <c r="G95" s="618"/>
      <c r="H95" s="877"/>
      <c r="I95" s="878"/>
      <c r="J95" s="598"/>
    </row>
    <row r="96" spans="1:10" ht="16.5" hidden="1" customHeight="1">
      <c r="A96" s="647">
        <v>4</v>
      </c>
      <c r="B96" s="875" t="s">
        <v>638</v>
      </c>
      <c r="C96" s="876"/>
      <c r="D96" s="851"/>
      <c r="E96" s="852"/>
      <c r="F96" s="617"/>
      <c r="G96" s="618"/>
      <c r="H96" s="877"/>
      <c r="I96" s="878"/>
      <c r="J96" s="598"/>
    </row>
    <row r="97" spans="1:10" hidden="1">
      <c r="A97" s="647">
        <v>5</v>
      </c>
      <c r="B97" s="875" t="s">
        <v>639</v>
      </c>
      <c r="C97" s="876"/>
      <c r="D97" s="851"/>
      <c r="E97" s="852"/>
      <c r="F97" s="617"/>
      <c r="G97" s="618"/>
      <c r="H97" s="877"/>
      <c r="I97" s="878"/>
      <c r="J97" s="598"/>
    </row>
    <row r="98" spans="1:10" ht="17.25" hidden="1" customHeight="1">
      <c r="A98" s="647">
        <v>6</v>
      </c>
      <c r="B98" s="881" t="s">
        <v>640</v>
      </c>
      <c r="C98" s="882"/>
      <c r="D98" s="851"/>
      <c r="E98" s="852"/>
      <c r="F98" s="617"/>
      <c r="G98" s="618"/>
      <c r="H98" s="877"/>
      <c r="I98" s="878"/>
      <c r="J98" s="598"/>
    </row>
    <row r="99" spans="1:10" ht="32.25" hidden="1" customHeight="1">
      <c r="B99" s="889" t="s">
        <v>641</v>
      </c>
      <c r="C99" s="890"/>
      <c r="D99" s="891"/>
      <c r="E99" s="892"/>
      <c r="F99" s="619"/>
      <c r="G99" s="620"/>
      <c r="H99" s="893"/>
      <c r="I99" s="894"/>
      <c r="J99" s="598"/>
    </row>
    <row r="100" spans="1:10" ht="32.25" hidden="1" customHeight="1">
      <c r="B100" s="823" t="s">
        <v>642</v>
      </c>
      <c r="C100" s="823"/>
      <c r="D100" s="823"/>
      <c r="E100" s="823"/>
      <c r="F100" s="823"/>
      <c r="G100" s="823"/>
      <c r="H100" s="823"/>
      <c r="I100" s="824"/>
      <c r="J100" s="598"/>
    </row>
    <row r="101" spans="1:10" ht="16.5" hidden="1" customHeight="1">
      <c r="B101" s="621"/>
      <c r="C101" s="621"/>
      <c r="D101" s="609"/>
      <c r="E101" s="609"/>
      <c r="F101" s="609"/>
      <c r="G101" s="609"/>
      <c r="H101" s="609"/>
      <c r="I101" s="609"/>
      <c r="J101" s="598"/>
    </row>
    <row r="102" spans="1:10" ht="16.5" hidden="1" customHeight="1">
      <c r="A102" s="606" t="s">
        <v>587</v>
      </c>
      <c r="B102" s="895" t="s">
        <v>643</v>
      </c>
      <c r="C102" s="895"/>
      <c r="D102" s="896"/>
      <c r="E102" s="897"/>
      <c r="F102" s="896"/>
      <c r="G102" s="897"/>
      <c r="H102" s="898"/>
      <c r="I102" s="899"/>
      <c r="J102" s="598"/>
    </row>
    <row r="103" spans="1:10" ht="28.5" hidden="1" customHeight="1">
      <c r="A103" s="606"/>
      <c r="B103" s="833"/>
      <c r="C103" s="883"/>
      <c r="D103" s="884" t="s">
        <v>8</v>
      </c>
      <c r="E103" s="885"/>
      <c r="F103" s="884" t="s">
        <v>644</v>
      </c>
      <c r="G103" s="885"/>
      <c r="H103" s="886" t="s">
        <v>629</v>
      </c>
      <c r="I103" s="887"/>
      <c r="J103" s="598"/>
    </row>
    <row r="104" spans="1:10" ht="56.25" hidden="1" customHeight="1">
      <c r="A104" s="647"/>
      <c r="B104" s="813" t="s">
        <v>645</v>
      </c>
      <c r="C104" s="813"/>
      <c r="D104" s="888"/>
      <c r="E104" s="888"/>
      <c r="F104" s="888"/>
      <c r="G104" s="888"/>
      <c r="H104" s="826"/>
      <c r="I104" s="782"/>
    </row>
    <row r="105" spans="1:10" ht="15.75" hidden="1" customHeight="1">
      <c r="A105" s="647"/>
      <c r="B105" s="900" t="s">
        <v>646</v>
      </c>
      <c r="C105" s="900"/>
      <c r="D105" s="901"/>
      <c r="E105" s="902"/>
      <c r="F105" s="901"/>
      <c r="G105" s="902"/>
      <c r="H105" s="791"/>
      <c r="I105" s="793"/>
      <c r="J105" s="598"/>
    </row>
    <row r="106" spans="1:10" ht="49.5" hidden="1" customHeight="1">
      <c r="A106" s="647"/>
      <c r="B106" s="813" t="s">
        <v>647</v>
      </c>
      <c r="C106" s="813"/>
      <c r="D106" s="888"/>
      <c r="E106" s="888"/>
      <c r="F106" s="888"/>
      <c r="G106" s="888"/>
      <c r="H106" s="826"/>
      <c r="I106" s="782"/>
      <c r="J106" s="598"/>
    </row>
    <row r="107" spans="1:10" ht="20.25" hidden="1" customHeight="1">
      <c r="B107" s="621"/>
      <c r="C107" s="621"/>
      <c r="D107" s="622"/>
      <c r="E107" s="622"/>
      <c r="F107" s="622"/>
      <c r="G107" s="622"/>
      <c r="H107" s="622"/>
      <c r="I107" s="622"/>
      <c r="J107" s="598"/>
    </row>
    <row r="108" spans="1:10" ht="32.25" hidden="1" customHeight="1">
      <c r="A108" s="644"/>
      <c r="B108" s="827" t="str">
        <f>IF(AND(N70=3,N71="2 or more"),"Name of Other Partner-2 of JV", "")</f>
        <v/>
      </c>
      <c r="C108" s="828"/>
      <c r="D108" s="828"/>
      <c r="E108" s="828"/>
      <c r="F108" s="857" t="e">
        <f>'[7]Name of Bidder'!D19</f>
        <v>#REF!</v>
      </c>
      <c r="G108" s="858"/>
      <c r="H108" s="858"/>
      <c r="I108" s="859"/>
      <c r="J108" s="598"/>
    </row>
    <row r="109" spans="1:10" ht="20.25" hidden="1" customHeight="1">
      <c r="A109" s="606" t="s">
        <v>365</v>
      </c>
      <c r="B109" s="833" t="s">
        <v>627</v>
      </c>
      <c r="C109" s="834"/>
      <c r="D109" s="834"/>
      <c r="E109" s="834"/>
      <c r="F109" s="834"/>
      <c r="G109" s="834"/>
      <c r="H109" s="834"/>
      <c r="I109" s="834"/>
      <c r="J109" s="598"/>
    </row>
    <row r="110" spans="1:10" ht="19.5" hidden="1" customHeight="1">
      <c r="A110" s="606"/>
      <c r="B110" s="607"/>
      <c r="C110" s="608"/>
      <c r="D110" s="835" t="s">
        <v>628</v>
      </c>
      <c r="E110" s="836"/>
      <c r="F110" s="785" t="s">
        <v>629</v>
      </c>
      <c r="G110" s="787" t="s">
        <v>759</v>
      </c>
      <c r="H110" s="785" t="s">
        <v>630</v>
      </c>
      <c r="I110" s="787"/>
      <c r="J110" s="598"/>
    </row>
    <row r="111" spans="1:10" ht="47.25" hidden="1" customHeight="1">
      <c r="A111" s="606"/>
      <c r="B111" s="607"/>
      <c r="C111" s="608"/>
      <c r="D111" s="610" t="s">
        <v>8</v>
      </c>
      <c r="E111" s="611" t="s">
        <v>631</v>
      </c>
      <c r="F111" s="837"/>
      <c r="G111" s="839"/>
      <c r="H111" s="837"/>
      <c r="I111" s="839"/>
      <c r="J111" s="598"/>
    </row>
    <row r="112" spans="1:10" ht="17.25" hidden="1" customHeight="1">
      <c r="A112" s="647" t="s">
        <v>632</v>
      </c>
      <c r="B112" s="842" t="s">
        <v>633</v>
      </c>
      <c r="C112" s="842"/>
      <c r="D112" s="843"/>
      <c r="E112" s="844"/>
      <c r="F112" s="843"/>
      <c r="G112" s="844"/>
      <c r="H112" s="879"/>
      <c r="I112" s="880"/>
      <c r="J112" s="598"/>
    </row>
    <row r="113" spans="1:10" ht="17.25" hidden="1" customHeight="1">
      <c r="A113" s="647"/>
      <c r="B113" s="791" t="s">
        <v>634</v>
      </c>
      <c r="C113" s="792"/>
      <c r="D113" s="803"/>
      <c r="E113" s="804"/>
      <c r="F113" s="612" t="s">
        <v>635</v>
      </c>
      <c r="G113" s="613"/>
      <c r="H113" s="613"/>
      <c r="I113" s="614"/>
      <c r="J113" s="598"/>
    </row>
    <row r="114" spans="1:10" ht="15.75" hidden="1" customHeight="1">
      <c r="A114" s="647">
        <v>1</v>
      </c>
      <c r="B114" s="871" t="str">
        <f>IF(F113="Yes", "2011-2012", "")</f>
        <v>2011-2012</v>
      </c>
      <c r="C114" s="872"/>
      <c r="D114" s="862"/>
      <c r="E114" s="863"/>
      <c r="F114" s="615"/>
      <c r="G114" s="616"/>
      <c r="H114" s="873"/>
      <c r="I114" s="874"/>
      <c r="J114" s="598"/>
    </row>
    <row r="115" spans="1:10" ht="15.75" hidden="1" customHeight="1">
      <c r="A115" s="647">
        <v>2</v>
      </c>
      <c r="B115" s="875" t="s">
        <v>636</v>
      </c>
      <c r="C115" s="876"/>
      <c r="D115" s="851"/>
      <c r="E115" s="852"/>
      <c r="F115" s="617"/>
      <c r="G115" s="618"/>
      <c r="H115" s="877"/>
      <c r="I115" s="878"/>
    </row>
    <row r="116" spans="1:10" ht="15.75" hidden="1" customHeight="1">
      <c r="A116" s="647">
        <v>3</v>
      </c>
      <c r="B116" s="875" t="s">
        <v>637</v>
      </c>
      <c r="C116" s="876"/>
      <c r="D116" s="851"/>
      <c r="E116" s="852"/>
      <c r="F116" s="617"/>
      <c r="G116" s="618"/>
      <c r="H116" s="877"/>
      <c r="I116" s="878"/>
      <c r="J116" s="598"/>
    </row>
    <row r="117" spans="1:10" ht="16.5" hidden="1" customHeight="1">
      <c r="A117" s="647">
        <v>4</v>
      </c>
      <c r="B117" s="875" t="s">
        <v>638</v>
      </c>
      <c r="C117" s="876"/>
      <c r="D117" s="851"/>
      <c r="E117" s="852"/>
      <c r="F117" s="617"/>
      <c r="G117" s="618"/>
      <c r="H117" s="877"/>
      <c r="I117" s="878"/>
      <c r="J117" s="598"/>
    </row>
    <row r="118" spans="1:10" hidden="1">
      <c r="A118" s="647">
        <v>5</v>
      </c>
      <c r="B118" s="875" t="s">
        <v>639</v>
      </c>
      <c r="C118" s="876"/>
      <c r="D118" s="851"/>
      <c r="E118" s="852"/>
      <c r="F118" s="617"/>
      <c r="G118" s="618"/>
      <c r="H118" s="877"/>
      <c r="I118" s="878"/>
      <c r="J118" s="598"/>
    </row>
    <row r="119" spans="1:10" ht="17.25" hidden="1" customHeight="1">
      <c r="A119" s="647">
        <v>6</v>
      </c>
      <c r="B119" s="881" t="s">
        <v>640</v>
      </c>
      <c r="C119" s="882"/>
      <c r="D119" s="851"/>
      <c r="E119" s="852"/>
      <c r="F119" s="617"/>
      <c r="G119" s="618"/>
      <c r="H119" s="877"/>
      <c r="I119" s="878"/>
      <c r="J119" s="598"/>
    </row>
    <row r="120" spans="1:10" ht="32.25" hidden="1" customHeight="1">
      <c r="B120" s="889" t="s">
        <v>641</v>
      </c>
      <c r="C120" s="890"/>
      <c r="D120" s="891"/>
      <c r="E120" s="892"/>
      <c r="F120" s="619"/>
      <c r="G120" s="620"/>
      <c r="H120" s="893"/>
      <c r="I120" s="894"/>
      <c r="J120" s="598"/>
    </row>
    <row r="121" spans="1:10" ht="32.25" hidden="1" customHeight="1">
      <c r="B121" s="823" t="s">
        <v>642</v>
      </c>
      <c r="C121" s="823"/>
      <c r="D121" s="823"/>
      <c r="E121" s="823"/>
      <c r="F121" s="823"/>
      <c r="G121" s="823"/>
      <c r="H121" s="823"/>
      <c r="I121" s="824"/>
      <c r="J121" s="598"/>
    </row>
    <row r="122" spans="1:10" ht="16.5" hidden="1" customHeight="1">
      <c r="B122" s="621"/>
      <c r="C122" s="621"/>
      <c r="D122" s="609"/>
      <c r="E122" s="609"/>
      <c r="F122" s="609"/>
      <c r="G122" s="609"/>
      <c r="H122" s="609"/>
      <c r="I122" s="609"/>
      <c r="J122" s="598"/>
    </row>
    <row r="123" spans="1:10" ht="16.5" hidden="1" customHeight="1">
      <c r="A123" s="606" t="s">
        <v>587</v>
      </c>
      <c r="B123" s="895" t="s">
        <v>643</v>
      </c>
      <c r="C123" s="895"/>
      <c r="D123" s="896"/>
      <c r="E123" s="897"/>
      <c r="F123" s="896"/>
      <c r="G123" s="897"/>
      <c r="H123" s="898"/>
      <c r="I123" s="899"/>
      <c r="J123" s="598"/>
    </row>
    <row r="124" spans="1:10" ht="28.5" hidden="1" customHeight="1">
      <c r="A124" s="606"/>
      <c r="B124" s="833"/>
      <c r="C124" s="883"/>
      <c r="D124" s="884" t="s">
        <v>8</v>
      </c>
      <c r="E124" s="885"/>
      <c r="F124" s="884" t="s">
        <v>644</v>
      </c>
      <c r="G124" s="885"/>
      <c r="H124" s="886" t="s">
        <v>629</v>
      </c>
      <c r="I124" s="887"/>
      <c r="J124" s="598"/>
    </row>
    <row r="125" spans="1:10" ht="56.25" hidden="1" customHeight="1">
      <c r="A125" s="647"/>
      <c r="B125" s="813" t="s">
        <v>645</v>
      </c>
      <c r="C125" s="813"/>
      <c r="D125" s="888"/>
      <c r="E125" s="888"/>
      <c r="F125" s="888"/>
      <c r="G125" s="888"/>
      <c r="H125" s="826"/>
      <c r="I125" s="782"/>
    </row>
    <row r="126" spans="1:10" ht="15.75" hidden="1" customHeight="1">
      <c r="A126" s="647"/>
      <c r="B126" s="900" t="s">
        <v>646</v>
      </c>
      <c r="C126" s="900"/>
      <c r="D126" s="901"/>
      <c r="E126" s="902"/>
      <c r="F126" s="901"/>
      <c r="G126" s="902"/>
      <c r="H126" s="791"/>
      <c r="I126" s="793"/>
      <c r="J126" s="598"/>
    </row>
    <row r="127" spans="1:10" ht="49.5" hidden="1" customHeight="1">
      <c r="A127" s="647"/>
      <c r="B127" s="813" t="s">
        <v>647</v>
      </c>
      <c r="C127" s="813"/>
      <c r="D127" s="888"/>
      <c r="E127" s="888"/>
      <c r="F127" s="888"/>
      <c r="G127" s="888"/>
      <c r="H127" s="826"/>
      <c r="I127" s="782"/>
      <c r="J127" s="598"/>
    </row>
    <row r="128" spans="1:10" ht="20.25" hidden="1" customHeight="1">
      <c r="B128" s="621"/>
      <c r="C128" s="621"/>
      <c r="D128" s="622"/>
      <c r="E128" s="622"/>
      <c r="F128" s="622"/>
      <c r="G128" s="622"/>
      <c r="H128" s="622"/>
      <c r="I128" s="622"/>
      <c r="J128" s="598"/>
    </row>
    <row r="129" spans="1:10" ht="21" hidden="1" customHeight="1">
      <c r="A129" s="660" t="s">
        <v>648</v>
      </c>
      <c r="B129" s="817" t="s">
        <v>760</v>
      </c>
      <c r="C129" s="817"/>
      <c r="D129" s="817"/>
      <c r="E129" s="817"/>
      <c r="F129" s="817"/>
      <c r="G129" s="817"/>
      <c r="H129" s="817"/>
      <c r="I129" s="817"/>
      <c r="J129" s="598"/>
    </row>
    <row r="130" spans="1:10" hidden="1">
      <c r="B130" s="645"/>
      <c r="C130" s="645"/>
      <c r="D130" s="645"/>
      <c r="E130" s="645"/>
      <c r="F130" s="645"/>
      <c r="G130" s="645"/>
      <c r="H130" s="645"/>
      <c r="J130" s="598"/>
    </row>
    <row r="131" spans="1:10" ht="48" hidden="1" customHeight="1">
      <c r="A131" s="652" t="s">
        <v>365</v>
      </c>
      <c r="B131" s="903" t="s">
        <v>761</v>
      </c>
      <c r="C131" s="903"/>
      <c r="D131" s="903"/>
      <c r="E131" s="903"/>
      <c r="F131" s="903"/>
      <c r="G131" s="903"/>
      <c r="H131" s="903"/>
      <c r="I131" s="903"/>
      <c r="J131" s="598"/>
    </row>
    <row r="132" spans="1:10" ht="9.75" hidden="1" customHeight="1">
      <c r="B132" s="645"/>
      <c r="C132" s="645"/>
      <c r="D132" s="645"/>
      <c r="E132" s="645"/>
      <c r="F132" s="645"/>
      <c r="G132" s="645"/>
      <c r="H132" s="645"/>
    </row>
    <row r="133" spans="1:10" ht="24.75" hidden="1" customHeight="1">
      <c r="A133" s="645" t="s">
        <v>533</v>
      </c>
      <c r="B133" s="903" t="s">
        <v>762</v>
      </c>
      <c r="C133" s="903"/>
      <c r="D133" s="903"/>
      <c r="E133" s="903"/>
      <c r="F133" s="903"/>
      <c r="G133" s="903"/>
      <c r="H133" s="903"/>
      <c r="I133" s="903"/>
      <c r="J133" s="598"/>
    </row>
    <row r="134" spans="1:10" ht="9" hidden="1" customHeight="1">
      <c r="J134" s="598"/>
    </row>
    <row r="135" spans="1:10" ht="33.75" hidden="1" customHeight="1">
      <c r="A135" s="645" t="s">
        <v>534</v>
      </c>
      <c r="B135" s="903" t="s">
        <v>763</v>
      </c>
      <c r="C135" s="903"/>
      <c r="D135" s="903"/>
      <c r="E135" s="903"/>
      <c r="F135" s="903"/>
      <c r="G135" s="903"/>
      <c r="H135" s="903"/>
      <c r="I135" s="903"/>
      <c r="J135" s="598"/>
    </row>
    <row r="136" spans="1:10" hidden="1">
      <c r="B136" s="645"/>
      <c r="C136" s="645"/>
      <c r="D136" s="645"/>
      <c r="E136" s="645"/>
      <c r="F136" s="645"/>
      <c r="G136" s="645"/>
      <c r="H136" s="645"/>
    </row>
    <row r="137" spans="1:10" ht="42" hidden="1" customHeight="1">
      <c r="A137" s="661"/>
      <c r="B137" s="903" t="s">
        <v>764</v>
      </c>
      <c r="C137" s="903"/>
      <c r="D137" s="903"/>
      <c r="E137" s="903"/>
      <c r="F137" s="903"/>
      <c r="G137" s="903"/>
      <c r="H137" s="903"/>
      <c r="I137" s="903"/>
      <c r="J137" s="598"/>
    </row>
    <row r="138" spans="1:10" hidden="1">
      <c r="J138" s="598"/>
    </row>
    <row r="139" spans="1:10" ht="19.5" hidden="1" customHeight="1">
      <c r="A139" s="661"/>
      <c r="B139" s="903" t="s">
        <v>765</v>
      </c>
      <c r="C139" s="903"/>
      <c r="D139" s="903"/>
      <c r="E139" s="903"/>
      <c r="F139" s="903"/>
      <c r="G139" s="903"/>
      <c r="H139" s="903"/>
      <c r="I139" s="903"/>
      <c r="J139" s="598"/>
    </row>
    <row r="140" spans="1:10" hidden="1">
      <c r="B140" s="645"/>
      <c r="C140" s="645"/>
      <c r="D140" s="645"/>
      <c r="E140" s="645"/>
      <c r="F140" s="645"/>
      <c r="G140" s="645"/>
      <c r="H140" s="645"/>
      <c r="J140" s="598"/>
    </row>
    <row r="141" spans="1:10" ht="16.5" hidden="1" customHeight="1">
      <c r="A141" s="661" t="s">
        <v>766</v>
      </c>
      <c r="B141" s="903" t="s">
        <v>767</v>
      </c>
      <c r="C141" s="903"/>
      <c r="D141" s="903"/>
      <c r="E141" s="903"/>
      <c r="F141" s="903"/>
      <c r="G141" s="903"/>
      <c r="H141" s="903"/>
      <c r="I141" s="903"/>
      <c r="J141" s="598"/>
    </row>
    <row r="142" spans="1:10" hidden="1">
      <c r="B142" s="645"/>
      <c r="C142" s="645"/>
      <c r="D142" s="645"/>
      <c r="E142" s="645"/>
      <c r="F142" s="645"/>
      <c r="G142" s="645"/>
      <c r="H142" s="645"/>
      <c r="J142" s="598"/>
    </row>
    <row r="143" spans="1:10" ht="20.25" hidden="1" customHeight="1">
      <c r="A143" s="661" t="s">
        <v>768</v>
      </c>
      <c r="B143" s="903" t="s">
        <v>769</v>
      </c>
      <c r="C143" s="903"/>
      <c r="D143" s="903"/>
      <c r="E143" s="903"/>
      <c r="F143" s="903"/>
      <c r="G143" s="903"/>
      <c r="H143" s="903"/>
      <c r="I143" s="903"/>
    </row>
    <row r="144" spans="1:10" hidden="1">
      <c r="J144" s="598"/>
    </row>
    <row r="145" spans="1:10" ht="21.75" hidden="1" customHeight="1">
      <c r="A145" s="661" t="s">
        <v>538</v>
      </c>
      <c r="B145" s="903" t="s">
        <v>770</v>
      </c>
      <c r="C145" s="903"/>
      <c r="D145" s="903"/>
      <c r="E145" s="903"/>
      <c r="F145" s="903"/>
      <c r="G145" s="903"/>
      <c r="H145" s="903"/>
      <c r="I145" s="903"/>
      <c r="J145" s="598"/>
    </row>
    <row r="146" spans="1:10" ht="17.25" hidden="1" customHeight="1">
      <c r="E146" s="650" t="s">
        <v>686</v>
      </c>
      <c r="J146" s="598"/>
    </row>
    <row r="147" spans="1:10" ht="21" hidden="1" customHeight="1">
      <c r="A147" s="661" t="s">
        <v>539</v>
      </c>
      <c r="B147" s="903" t="s">
        <v>771</v>
      </c>
      <c r="C147" s="903"/>
      <c r="D147" s="903"/>
      <c r="E147" s="903"/>
      <c r="F147" s="903"/>
      <c r="G147" s="903"/>
      <c r="H147" s="903"/>
      <c r="I147" s="903"/>
      <c r="J147" s="598"/>
    </row>
    <row r="148" spans="1:10" hidden="1">
      <c r="J148" s="598"/>
    </row>
    <row r="149" spans="1:10" ht="51" hidden="1" customHeight="1">
      <c r="A149" s="661" t="s">
        <v>569</v>
      </c>
      <c r="B149" s="903" t="s">
        <v>772</v>
      </c>
      <c r="C149" s="903"/>
      <c r="D149" s="903"/>
      <c r="E149" s="903"/>
      <c r="F149" s="903"/>
      <c r="G149" s="903"/>
      <c r="H149" s="903"/>
      <c r="I149" s="903"/>
      <c r="J149" s="598"/>
    </row>
    <row r="150" spans="1:10" ht="10.5" hidden="1" customHeight="1">
      <c r="J150" s="598"/>
    </row>
    <row r="151" spans="1:10" ht="78.75" hidden="1" customHeight="1">
      <c r="A151" s="661" t="s">
        <v>570</v>
      </c>
      <c r="B151" s="904" t="s">
        <v>773</v>
      </c>
      <c r="C151" s="904"/>
      <c r="D151" s="904"/>
      <c r="E151" s="904"/>
      <c r="F151" s="904"/>
      <c r="G151" s="904"/>
      <c r="H151" s="904"/>
      <c r="I151" s="904"/>
    </row>
    <row r="152" spans="1:10" ht="10.5" hidden="1" customHeight="1">
      <c r="A152" s="661"/>
      <c r="B152" s="649"/>
      <c r="C152" s="649"/>
      <c r="D152" s="649"/>
      <c r="E152" s="649"/>
      <c r="F152" s="649"/>
      <c r="G152" s="649"/>
      <c r="H152" s="649"/>
      <c r="I152" s="649"/>
    </row>
    <row r="153" spans="1:10" ht="36" hidden="1" customHeight="1">
      <c r="A153" s="661" t="s">
        <v>675</v>
      </c>
      <c r="B153" s="904" t="s">
        <v>774</v>
      </c>
      <c r="C153" s="904"/>
      <c r="D153" s="904"/>
      <c r="E153" s="904"/>
      <c r="F153" s="904"/>
      <c r="G153" s="904"/>
      <c r="H153" s="904"/>
      <c r="I153" s="904"/>
    </row>
    <row r="154" spans="1:10" ht="12" hidden="1" customHeight="1">
      <c r="A154" s="661"/>
      <c r="B154" s="649"/>
      <c r="C154" s="649"/>
      <c r="D154" s="649"/>
      <c r="E154" s="649"/>
      <c r="F154" s="649"/>
      <c r="G154" s="649"/>
      <c r="H154" s="649"/>
      <c r="I154" s="649"/>
    </row>
    <row r="155" spans="1:10" ht="50.25" hidden="1" customHeight="1">
      <c r="A155" s="661" t="s">
        <v>775</v>
      </c>
      <c r="B155" s="904" t="s">
        <v>776</v>
      </c>
      <c r="C155" s="904"/>
      <c r="D155" s="904"/>
      <c r="E155" s="904"/>
      <c r="F155" s="904"/>
      <c r="G155" s="904"/>
      <c r="H155" s="904"/>
      <c r="I155" s="904"/>
    </row>
    <row r="156" spans="1:10" ht="8.25" hidden="1" customHeight="1">
      <c r="A156" s="661"/>
      <c r="B156" s="651"/>
      <c r="C156" s="651"/>
      <c r="D156" s="651"/>
      <c r="E156" s="651"/>
      <c r="F156" s="651"/>
      <c r="G156" s="651"/>
      <c r="H156" s="651"/>
      <c r="I156" s="651"/>
    </row>
    <row r="157" spans="1:10" ht="73.5" hidden="1" customHeight="1">
      <c r="A157" s="661" t="s">
        <v>777</v>
      </c>
      <c r="B157" s="904" t="s">
        <v>778</v>
      </c>
      <c r="C157" s="904"/>
      <c r="D157" s="904"/>
      <c r="E157" s="904"/>
      <c r="F157" s="904"/>
      <c r="G157" s="904"/>
      <c r="H157" s="904"/>
      <c r="I157" s="904"/>
    </row>
    <row r="158" spans="1:10" ht="12" hidden="1" customHeight="1">
      <c r="A158" s="661"/>
      <c r="B158" s="651"/>
      <c r="C158" s="651"/>
      <c r="D158" s="651"/>
      <c r="E158" s="651"/>
      <c r="F158" s="651"/>
      <c r="G158" s="651"/>
      <c r="H158" s="651"/>
      <c r="I158" s="651"/>
    </row>
    <row r="159" spans="1:10" ht="18.75" hidden="1" customHeight="1">
      <c r="A159" s="652" t="s">
        <v>587</v>
      </c>
      <c r="B159" s="806" t="s">
        <v>671</v>
      </c>
      <c r="C159" s="806"/>
      <c r="D159" s="806"/>
      <c r="E159" s="806"/>
      <c r="F159" s="806"/>
      <c r="G159" s="806"/>
      <c r="H159" s="806"/>
      <c r="I159" s="806"/>
    </row>
    <row r="160" spans="1:10" ht="12" hidden="1" customHeight="1">
      <c r="A160" s="661"/>
      <c r="B160" s="651"/>
      <c r="C160" s="651"/>
      <c r="D160" s="651"/>
      <c r="E160" s="651"/>
      <c r="F160" s="651"/>
      <c r="G160" s="651"/>
      <c r="H160" s="651"/>
      <c r="I160" s="651"/>
    </row>
    <row r="161" spans="1:10" ht="39.75" hidden="1" customHeight="1">
      <c r="A161" s="661" t="s">
        <v>733</v>
      </c>
      <c r="B161" s="904" t="s">
        <v>779</v>
      </c>
      <c r="C161" s="904"/>
      <c r="D161" s="904"/>
      <c r="E161" s="904"/>
      <c r="F161" s="904"/>
      <c r="G161" s="904"/>
      <c r="H161" s="904"/>
      <c r="I161" s="904"/>
    </row>
    <row r="162" spans="1:10" ht="12" hidden="1" customHeight="1">
      <c r="A162" s="661"/>
      <c r="B162" s="651"/>
      <c r="C162" s="651"/>
      <c r="D162" s="651"/>
      <c r="E162" s="651"/>
      <c r="F162" s="651"/>
      <c r="G162" s="651"/>
      <c r="H162" s="651"/>
      <c r="I162" s="651"/>
    </row>
    <row r="163" spans="1:10" ht="97.5" hidden="1" customHeight="1">
      <c r="A163" s="661" t="s">
        <v>734</v>
      </c>
      <c r="B163" s="904" t="s">
        <v>780</v>
      </c>
      <c r="C163" s="904"/>
      <c r="D163" s="904"/>
      <c r="E163" s="904"/>
      <c r="F163" s="904"/>
      <c r="G163" s="904"/>
      <c r="H163" s="904"/>
      <c r="I163" s="904"/>
    </row>
    <row r="164" spans="1:10" ht="10.5" hidden="1" customHeight="1">
      <c r="A164" s="661"/>
      <c r="B164" s="651"/>
      <c r="C164" s="651"/>
      <c r="D164" s="651"/>
      <c r="E164" s="651"/>
      <c r="F164" s="651"/>
      <c r="G164" s="651"/>
      <c r="H164" s="651"/>
      <c r="I164" s="651"/>
    </row>
    <row r="165" spans="1:10" ht="45.75" hidden="1" customHeight="1">
      <c r="A165" s="661" t="s">
        <v>735</v>
      </c>
      <c r="B165" s="904" t="s">
        <v>781</v>
      </c>
      <c r="C165" s="904"/>
      <c r="D165" s="904"/>
      <c r="E165" s="904"/>
      <c r="F165" s="904"/>
      <c r="G165" s="904"/>
      <c r="H165" s="904"/>
      <c r="I165" s="904"/>
    </row>
    <row r="166" spans="1:10" ht="9" hidden="1" customHeight="1">
      <c r="A166" s="661"/>
      <c r="B166" s="651"/>
      <c r="C166" s="651"/>
      <c r="D166" s="651"/>
      <c r="E166" s="651"/>
      <c r="F166" s="651"/>
      <c r="G166" s="651"/>
      <c r="H166" s="651"/>
      <c r="I166" s="651"/>
    </row>
    <row r="167" spans="1:10" ht="22.5" hidden="1" customHeight="1">
      <c r="A167" s="661" t="s">
        <v>736</v>
      </c>
      <c r="B167" s="904" t="s">
        <v>782</v>
      </c>
      <c r="C167" s="904"/>
      <c r="D167" s="904"/>
      <c r="E167" s="904"/>
      <c r="F167" s="904"/>
      <c r="G167" s="904"/>
      <c r="H167" s="904"/>
      <c r="I167" s="904"/>
    </row>
    <row r="168" spans="1:10" ht="17.25" hidden="1" customHeight="1">
      <c r="A168" s="661"/>
      <c r="B168" s="651"/>
      <c r="C168" s="651"/>
      <c r="D168" s="651"/>
      <c r="E168" s="651"/>
      <c r="F168" s="651"/>
      <c r="G168" s="651"/>
      <c r="H168" s="651"/>
      <c r="I168" s="651"/>
    </row>
    <row r="169" spans="1:10" ht="63" hidden="1" customHeight="1">
      <c r="A169" s="645">
        <v>4.0999999999999996</v>
      </c>
      <c r="B169" s="806" t="s">
        <v>649</v>
      </c>
      <c r="C169" s="806"/>
      <c r="D169" s="806"/>
      <c r="E169" s="806"/>
      <c r="F169" s="806"/>
      <c r="G169" s="806"/>
      <c r="H169" s="806"/>
      <c r="I169" s="806"/>
    </row>
    <row r="170" spans="1:10" hidden="1">
      <c r="A170" s="652" t="s">
        <v>365</v>
      </c>
      <c r="B170" s="905" t="str">
        <f>"For  "&amp;F72</f>
        <v>For  0</v>
      </c>
      <c r="C170" s="905"/>
      <c r="D170" s="905"/>
      <c r="E170" s="905"/>
      <c r="F170" s="905"/>
      <c r="G170" s="905"/>
      <c r="J170" s="598"/>
    </row>
    <row r="171" spans="1:10" hidden="1">
      <c r="B171" s="653" t="s">
        <v>538</v>
      </c>
      <c r="C171" s="906"/>
      <c r="D171" s="907"/>
      <c r="E171" s="907"/>
      <c r="F171" s="907"/>
      <c r="G171" s="907"/>
      <c r="H171" s="907"/>
      <c r="I171" s="908"/>
      <c r="J171" s="598"/>
    </row>
    <row r="172" spans="1:10" hidden="1">
      <c r="B172" s="653" t="s">
        <v>539</v>
      </c>
      <c r="C172" s="906"/>
      <c r="D172" s="907"/>
      <c r="E172" s="907"/>
      <c r="F172" s="907"/>
      <c r="G172" s="907"/>
      <c r="H172" s="907"/>
      <c r="I172" s="908"/>
      <c r="J172" s="598"/>
    </row>
    <row r="173" spans="1:10" hidden="1">
      <c r="B173" s="653" t="s">
        <v>557</v>
      </c>
      <c r="C173" s="906"/>
      <c r="D173" s="907"/>
      <c r="E173" s="907"/>
      <c r="F173" s="907"/>
      <c r="G173" s="907"/>
      <c r="H173" s="907"/>
      <c r="I173" s="908"/>
      <c r="J173" s="598"/>
    </row>
    <row r="174" spans="1:10" hidden="1">
      <c r="B174" s="653" t="s">
        <v>558</v>
      </c>
      <c r="C174" s="906"/>
      <c r="D174" s="907"/>
      <c r="E174" s="907"/>
      <c r="F174" s="907"/>
      <c r="G174" s="907"/>
      <c r="H174" s="907"/>
      <c r="I174" s="908"/>
      <c r="J174" s="598"/>
    </row>
    <row r="175" spans="1:10" hidden="1">
      <c r="B175" s="653" t="s">
        <v>561</v>
      </c>
      <c r="C175" s="906"/>
      <c r="D175" s="907"/>
      <c r="E175" s="907"/>
      <c r="F175" s="907"/>
      <c r="G175" s="907"/>
      <c r="H175" s="907"/>
      <c r="I175" s="908"/>
      <c r="J175" s="598"/>
    </row>
    <row r="176" spans="1:10" hidden="1">
      <c r="B176" s="653" t="s">
        <v>563</v>
      </c>
      <c r="C176" s="906"/>
      <c r="D176" s="907"/>
      <c r="E176" s="907"/>
      <c r="F176" s="907"/>
      <c r="G176" s="907"/>
      <c r="H176" s="907"/>
      <c r="I176" s="908"/>
      <c r="J176" s="598"/>
    </row>
    <row r="177" spans="1:10" hidden="1">
      <c r="B177" s="653" t="s">
        <v>650</v>
      </c>
      <c r="C177" s="906"/>
      <c r="D177" s="907"/>
      <c r="E177" s="907"/>
      <c r="F177" s="907"/>
      <c r="G177" s="907"/>
      <c r="H177" s="907"/>
      <c r="I177" s="908"/>
      <c r="J177" s="598"/>
    </row>
    <row r="178" spans="1:10" hidden="1">
      <c r="B178" s="653" t="s">
        <v>651</v>
      </c>
      <c r="C178" s="906"/>
      <c r="D178" s="907"/>
      <c r="E178" s="907"/>
      <c r="F178" s="907"/>
      <c r="G178" s="907"/>
      <c r="H178" s="907"/>
      <c r="I178" s="908"/>
      <c r="J178" s="598"/>
    </row>
    <row r="179" spans="1:10" hidden="1">
      <c r="B179" s="653" t="s">
        <v>652</v>
      </c>
      <c r="C179" s="906"/>
      <c r="D179" s="907"/>
      <c r="E179" s="907"/>
      <c r="F179" s="907"/>
      <c r="G179" s="907"/>
      <c r="H179" s="907"/>
      <c r="I179" s="908"/>
      <c r="J179" s="598"/>
    </row>
    <row r="180" spans="1:10" hidden="1">
      <c r="B180" s="653" t="s">
        <v>653</v>
      </c>
      <c r="C180" s="906"/>
      <c r="D180" s="907"/>
      <c r="E180" s="907"/>
      <c r="F180" s="907"/>
      <c r="G180" s="907"/>
      <c r="H180" s="907"/>
      <c r="I180" s="908"/>
      <c r="J180" s="598"/>
    </row>
    <row r="181" spans="1:10" hidden="1">
      <c r="J181" s="598"/>
    </row>
    <row r="182" spans="1:10" hidden="1">
      <c r="A182" s="652" t="s">
        <v>587</v>
      </c>
      <c r="B182" s="905" t="e">
        <f>"For  "&amp;F87</f>
        <v>#REF!</v>
      </c>
      <c r="C182" s="905"/>
      <c r="D182" s="905"/>
      <c r="E182" s="905"/>
      <c r="F182" s="905"/>
      <c r="G182" s="905"/>
      <c r="J182" s="598"/>
    </row>
    <row r="183" spans="1:10" hidden="1">
      <c r="B183" s="653" t="s">
        <v>538</v>
      </c>
      <c r="C183" s="906"/>
      <c r="D183" s="907"/>
      <c r="E183" s="907"/>
      <c r="F183" s="907"/>
      <c r="G183" s="907"/>
      <c r="H183" s="907"/>
      <c r="I183" s="908"/>
      <c r="J183" s="598"/>
    </row>
    <row r="184" spans="1:10" hidden="1">
      <c r="B184" s="653" t="s">
        <v>539</v>
      </c>
      <c r="C184" s="906"/>
      <c r="D184" s="907"/>
      <c r="E184" s="907"/>
      <c r="F184" s="907"/>
      <c r="G184" s="907"/>
      <c r="H184" s="907"/>
      <c r="I184" s="908"/>
      <c r="J184" s="598"/>
    </row>
    <row r="185" spans="1:10" hidden="1">
      <c r="B185" s="653" t="s">
        <v>557</v>
      </c>
      <c r="C185" s="906"/>
      <c r="D185" s="907"/>
      <c r="E185" s="907"/>
      <c r="F185" s="907"/>
      <c r="G185" s="907"/>
      <c r="H185" s="907"/>
      <c r="I185" s="908"/>
      <c r="J185" s="598"/>
    </row>
    <row r="186" spans="1:10" hidden="1">
      <c r="B186" s="653" t="s">
        <v>558</v>
      </c>
      <c r="C186" s="906"/>
      <c r="D186" s="907"/>
      <c r="E186" s="907"/>
      <c r="F186" s="907"/>
      <c r="G186" s="907"/>
      <c r="H186" s="907"/>
      <c r="I186" s="908"/>
      <c r="J186" s="598"/>
    </row>
    <row r="187" spans="1:10" hidden="1">
      <c r="B187" s="653" t="s">
        <v>561</v>
      </c>
      <c r="C187" s="906"/>
      <c r="D187" s="907"/>
      <c r="E187" s="907"/>
      <c r="F187" s="907"/>
      <c r="G187" s="907"/>
      <c r="H187" s="907"/>
      <c r="I187" s="908"/>
      <c r="J187" s="598"/>
    </row>
    <row r="188" spans="1:10" hidden="1">
      <c r="B188" s="653" t="s">
        <v>563</v>
      </c>
      <c r="C188" s="906"/>
      <c r="D188" s="907"/>
      <c r="E188" s="907"/>
      <c r="F188" s="907"/>
      <c r="G188" s="907"/>
      <c r="H188" s="907"/>
      <c r="I188" s="908"/>
      <c r="J188" s="598"/>
    </row>
    <row r="189" spans="1:10" hidden="1">
      <c r="B189" s="653" t="s">
        <v>650</v>
      </c>
      <c r="C189" s="906"/>
      <c r="D189" s="907"/>
      <c r="E189" s="907"/>
      <c r="F189" s="907"/>
      <c r="G189" s="907"/>
      <c r="H189" s="907"/>
      <c r="I189" s="908"/>
      <c r="J189" s="598"/>
    </row>
    <row r="190" spans="1:10" hidden="1">
      <c r="B190" s="653" t="s">
        <v>651</v>
      </c>
      <c r="C190" s="906"/>
      <c r="D190" s="907"/>
      <c r="E190" s="907"/>
      <c r="F190" s="907"/>
      <c r="G190" s="907"/>
      <c r="H190" s="907"/>
      <c r="I190" s="908"/>
      <c r="J190" s="598"/>
    </row>
    <row r="191" spans="1:10" hidden="1">
      <c r="B191" s="653" t="s">
        <v>652</v>
      </c>
      <c r="C191" s="906"/>
      <c r="D191" s="907"/>
      <c r="E191" s="907"/>
      <c r="F191" s="907"/>
      <c r="G191" s="907"/>
      <c r="H191" s="907"/>
      <c r="I191" s="908"/>
      <c r="J191" s="598"/>
    </row>
    <row r="192" spans="1:10" hidden="1">
      <c r="B192" s="653" t="s">
        <v>653</v>
      </c>
      <c r="C192" s="906"/>
      <c r="D192" s="907"/>
      <c r="E192" s="907"/>
      <c r="F192" s="907"/>
      <c r="G192" s="907"/>
      <c r="H192" s="907"/>
      <c r="I192" s="908"/>
      <c r="J192" s="598"/>
    </row>
    <row r="193" spans="1:10" hidden="1">
      <c r="B193" s="623"/>
      <c r="C193" s="625"/>
      <c r="D193" s="625"/>
      <c r="E193" s="625"/>
      <c r="F193" s="625"/>
      <c r="G193" s="625"/>
      <c r="H193" s="625"/>
      <c r="I193" s="625"/>
      <c r="J193" s="598"/>
    </row>
    <row r="194" spans="1:10" hidden="1">
      <c r="A194" s="652" t="s">
        <v>654</v>
      </c>
      <c r="B194" s="905" t="e">
        <f>"For  "&amp;F108</f>
        <v>#REF!</v>
      </c>
      <c r="C194" s="905"/>
      <c r="D194" s="905"/>
      <c r="E194" s="905"/>
      <c r="F194" s="905"/>
      <c r="G194" s="905"/>
      <c r="J194" s="598"/>
    </row>
    <row r="195" spans="1:10" hidden="1">
      <c r="B195" s="653" t="s">
        <v>538</v>
      </c>
      <c r="C195" s="906"/>
      <c r="D195" s="907"/>
      <c r="E195" s="907"/>
      <c r="F195" s="907"/>
      <c r="G195" s="907"/>
      <c r="H195" s="907"/>
      <c r="I195" s="908"/>
      <c r="J195" s="598"/>
    </row>
    <row r="196" spans="1:10" hidden="1">
      <c r="B196" s="653" t="s">
        <v>539</v>
      </c>
      <c r="C196" s="906"/>
      <c r="D196" s="907"/>
      <c r="E196" s="907"/>
      <c r="F196" s="907"/>
      <c r="G196" s="907"/>
      <c r="H196" s="907"/>
      <c r="I196" s="908"/>
      <c r="J196" s="598"/>
    </row>
    <row r="197" spans="1:10" hidden="1">
      <c r="B197" s="653" t="s">
        <v>557</v>
      </c>
      <c r="C197" s="906"/>
      <c r="D197" s="907"/>
      <c r="E197" s="907"/>
      <c r="F197" s="907"/>
      <c r="G197" s="907"/>
      <c r="H197" s="907"/>
      <c r="I197" s="908"/>
      <c r="J197" s="598"/>
    </row>
    <row r="198" spans="1:10" hidden="1">
      <c r="B198" s="653" t="s">
        <v>558</v>
      </c>
      <c r="C198" s="906"/>
      <c r="D198" s="907"/>
      <c r="E198" s="907"/>
      <c r="F198" s="907"/>
      <c r="G198" s="907"/>
      <c r="H198" s="907"/>
      <c r="I198" s="908"/>
      <c r="J198" s="598"/>
    </row>
    <row r="199" spans="1:10" hidden="1">
      <c r="B199" s="653" t="s">
        <v>561</v>
      </c>
      <c r="C199" s="906"/>
      <c r="D199" s="907"/>
      <c r="E199" s="907"/>
      <c r="F199" s="907"/>
      <c r="G199" s="907"/>
      <c r="H199" s="907"/>
      <c r="I199" s="908"/>
      <c r="J199" s="598"/>
    </row>
    <row r="200" spans="1:10" hidden="1">
      <c r="B200" s="653" t="s">
        <v>563</v>
      </c>
      <c r="C200" s="906"/>
      <c r="D200" s="907"/>
      <c r="E200" s="907"/>
      <c r="F200" s="907"/>
      <c r="G200" s="907"/>
      <c r="H200" s="907"/>
      <c r="I200" s="908"/>
      <c r="J200" s="598"/>
    </row>
    <row r="201" spans="1:10" hidden="1">
      <c r="B201" s="653" t="s">
        <v>650</v>
      </c>
      <c r="C201" s="906"/>
      <c r="D201" s="907"/>
      <c r="E201" s="907"/>
      <c r="F201" s="907"/>
      <c r="G201" s="907"/>
      <c r="H201" s="907"/>
      <c r="I201" s="908"/>
      <c r="J201" s="598"/>
    </row>
    <row r="202" spans="1:10" hidden="1">
      <c r="B202" s="653" t="s">
        <v>651</v>
      </c>
      <c r="C202" s="906"/>
      <c r="D202" s="907"/>
      <c r="E202" s="907"/>
      <c r="F202" s="907"/>
      <c r="G202" s="907"/>
      <c r="H202" s="907"/>
      <c r="I202" s="908"/>
      <c r="J202" s="598"/>
    </row>
    <row r="203" spans="1:10" hidden="1">
      <c r="B203" s="653" t="s">
        <v>652</v>
      </c>
      <c r="C203" s="906"/>
      <c r="D203" s="907"/>
      <c r="E203" s="907"/>
      <c r="F203" s="907"/>
      <c r="G203" s="907"/>
      <c r="H203" s="907"/>
      <c r="I203" s="908"/>
      <c r="J203" s="598"/>
    </row>
    <row r="204" spans="1:10" hidden="1">
      <c r="B204" s="653" t="s">
        <v>653</v>
      </c>
      <c r="C204" s="906"/>
      <c r="D204" s="907"/>
      <c r="E204" s="907"/>
      <c r="F204" s="907"/>
      <c r="G204" s="907"/>
      <c r="H204" s="907"/>
      <c r="I204" s="908"/>
      <c r="J204" s="598"/>
    </row>
    <row r="205" spans="1:10">
      <c r="B205" s="623"/>
      <c r="C205" s="625"/>
      <c r="D205" s="625"/>
      <c r="E205" s="625"/>
      <c r="F205" s="625"/>
      <c r="G205" s="625"/>
      <c r="H205" s="625"/>
      <c r="I205" s="625"/>
      <c r="J205" s="598"/>
    </row>
    <row r="206" spans="1:10" ht="24" customHeight="1">
      <c r="A206" s="645" t="s">
        <v>648</v>
      </c>
      <c r="B206" s="806" t="s">
        <v>656</v>
      </c>
      <c r="C206" s="806"/>
      <c r="D206" s="806"/>
      <c r="E206" s="806"/>
      <c r="F206" s="806"/>
      <c r="G206" s="806"/>
      <c r="H206" s="806"/>
      <c r="I206" s="806"/>
      <c r="J206" s="598"/>
    </row>
    <row r="207" spans="1:10" ht="36" customHeight="1">
      <c r="A207" s="645">
        <v>4.0999999999999996</v>
      </c>
      <c r="B207" s="825" t="s">
        <v>657</v>
      </c>
      <c r="C207" s="825"/>
      <c r="D207" s="825"/>
      <c r="E207" s="825"/>
      <c r="F207" s="825"/>
      <c r="G207" s="825"/>
      <c r="H207" s="825"/>
      <c r="I207" s="825"/>
    </row>
    <row r="208" spans="1:10" ht="98.25" customHeight="1">
      <c r="B208" s="623" t="s">
        <v>658</v>
      </c>
      <c r="C208" s="825" t="s">
        <v>659</v>
      </c>
      <c r="D208" s="825"/>
      <c r="E208" s="825"/>
      <c r="F208" s="825"/>
      <c r="G208" s="825"/>
      <c r="H208" s="825"/>
      <c r="I208" s="825"/>
      <c r="J208" s="624"/>
    </row>
    <row r="209" spans="1:12">
      <c r="B209" s="654"/>
      <c r="J209" s="598"/>
    </row>
    <row r="210" spans="1:12" ht="64.5" customHeight="1">
      <c r="B210" s="623" t="s">
        <v>660</v>
      </c>
      <c r="C210" s="825" t="s">
        <v>661</v>
      </c>
      <c r="D210" s="825"/>
      <c r="E210" s="825"/>
      <c r="F210" s="825"/>
      <c r="G210" s="825"/>
      <c r="H210" s="825"/>
      <c r="I210" s="825"/>
      <c r="J210" s="598"/>
    </row>
    <row r="211" spans="1:12">
      <c r="J211" s="598"/>
    </row>
    <row r="212" spans="1:12" ht="26.25" customHeight="1">
      <c r="A212" s="645">
        <v>4.2</v>
      </c>
      <c r="B212" s="776" t="s">
        <v>783</v>
      </c>
      <c r="C212" s="776"/>
      <c r="D212" s="776"/>
      <c r="E212" s="776"/>
      <c r="F212" s="776"/>
      <c r="G212" s="776"/>
      <c r="H212" s="776"/>
      <c r="I212" s="776"/>
    </row>
    <row r="213" spans="1:12">
      <c r="J213" s="598"/>
    </row>
    <row r="214" spans="1:12" ht="24" customHeight="1">
      <c r="A214" s="662"/>
      <c r="B214" s="865" t="s">
        <v>663</v>
      </c>
      <c r="C214" s="865"/>
      <c r="D214" s="865"/>
      <c r="E214" s="865"/>
      <c r="F214" s="865"/>
      <c r="G214" s="865"/>
      <c r="H214" s="776"/>
      <c r="I214" s="776"/>
      <c r="J214" s="598"/>
    </row>
    <row r="215" spans="1:12" ht="36" customHeight="1">
      <c r="A215" s="606"/>
      <c r="B215" s="842" t="s">
        <v>664</v>
      </c>
      <c r="C215" s="842"/>
      <c r="D215" s="909" t="s">
        <v>665</v>
      </c>
      <c r="E215" s="909"/>
      <c r="F215" s="910" t="s">
        <v>665</v>
      </c>
      <c r="G215" s="911"/>
      <c r="H215" s="912" t="s">
        <v>665</v>
      </c>
      <c r="I215" s="912"/>
      <c r="J215" s="598"/>
    </row>
    <row r="216" spans="1:12" ht="21" customHeight="1">
      <c r="A216" s="647"/>
      <c r="B216" s="913" t="s">
        <v>666</v>
      </c>
      <c r="C216" s="914"/>
      <c r="D216" s="915"/>
      <c r="E216" s="915"/>
      <c r="F216" s="916" t="s">
        <v>784</v>
      </c>
      <c r="G216" s="917"/>
      <c r="H216" s="918" t="s">
        <v>635</v>
      </c>
      <c r="I216" s="918"/>
      <c r="J216" s="626"/>
      <c r="K216" s="626"/>
      <c r="L216" s="626"/>
    </row>
    <row r="217" spans="1:12" ht="23.25" customHeight="1">
      <c r="A217" s="647"/>
      <c r="B217" s="913" t="s">
        <v>667</v>
      </c>
      <c r="C217" s="914"/>
      <c r="D217" s="915"/>
      <c r="E217" s="915"/>
      <c r="F217" s="916" t="s">
        <v>784</v>
      </c>
      <c r="G217" s="917"/>
      <c r="H217" s="918" t="s">
        <v>635</v>
      </c>
      <c r="I217" s="918"/>
      <c r="J217" s="627"/>
      <c r="K217" s="627"/>
      <c r="L217" s="627"/>
    </row>
    <row r="218" spans="1:12" ht="21.75" customHeight="1">
      <c r="A218" s="647"/>
      <c r="B218" s="913" t="s">
        <v>668</v>
      </c>
      <c r="C218" s="914"/>
      <c r="D218" s="915"/>
      <c r="E218" s="915"/>
      <c r="F218" s="916" t="s">
        <v>635</v>
      </c>
      <c r="G218" s="917"/>
      <c r="H218" s="918" t="s">
        <v>635</v>
      </c>
      <c r="I218" s="918"/>
      <c r="J218" s="626"/>
      <c r="K218" s="626"/>
      <c r="L218" s="626"/>
    </row>
    <row r="219" spans="1:12" ht="20.25" customHeight="1">
      <c r="A219" s="647"/>
      <c r="B219" s="913" t="s">
        <v>669</v>
      </c>
      <c r="C219" s="914"/>
      <c r="D219" s="915"/>
      <c r="E219" s="915"/>
      <c r="F219" s="916" t="s">
        <v>635</v>
      </c>
      <c r="G219" s="917"/>
      <c r="H219" s="918" t="s">
        <v>635</v>
      </c>
      <c r="I219" s="918"/>
      <c r="J219" s="626"/>
      <c r="K219" s="626"/>
      <c r="L219" s="626"/>
    </row>
    <row r="220" spans="1:12" ht="21.75" customHeight="1">
      <c r="A220" s="647"/>
      <c r="B220" s="920" t="s">
        <v>670</v>
      </c>
      <c r="C220" s="921"/>
      <c r="D220" s="915"/>
      <c r="E220" s="915"/>
      <c r="F220" s="857" t="s">
        <v>635</v>
      </c>
      <c r="G220" s="922"/>
      <c r="H220" s="918" t="s">
        <v>635</v>
      </c>
      <c r="I220" s="918"/>
      <c r="J220" s="626"/>
      <c r="K220" s="626"/>
      <c r="L220" s="626"/>
    </row>
    <row r="221" spans="1:12" ht="16.5" customHeight="1">
      <c r="J221" s="598"/>
    </row>
    <row r="222" spans="1:12" ht="16.5" customHeight="1">
      <c r="A222" s="652">
        <v>5</v>
      </c>
      <c r="B222" s="848" t="s">
        <v>818</v>
      </c>
      <c r="C222" s="848"/>
      <c r="D222" s="848"/>
      <c r="E222" s="848"/>
      <c r="F222" s="848"/>
      <c r="G222" s="848"/>
      <c r="H222" s="848"/>
      <c r="I222" s="848"/>
      <c r="J222" s="598"/>
    </row>
    <row r="223" spans="1:12" ht="103.5" customHeight="1">
      <c r="B223" s="811" t="s">
        <v>816</v>
      </c>
      <c r="C223" s="811"/>
      <c r="D223" s="811"/>
      <c r="E223" s="811"/>
      <c r="F223" s="925"/>
      <c r="G223" s="925"/>
      <c r="H223" s="925"/>
      <c r="I223" s="925"/>
      <c r="J223" s="598"/>
    </row>
    <row r="224" spans="1:12">
      <c r="J224" s="598"/>
    </row>
    <row r="225" spans="1:13">
      <c r="A225" s="645">
        <v>6</v>
      </c>
      <c r="B225" s="848" t="s">
        <v>817</v>
      </c>
      <c r="C225" s="848"/>
      <c r="D225" s="848"/>
      <c r="E225" s="848"/>
      <c r="F225" s="848"/>
      <c r="G225" s="848"/>
      <c r="H225" s="848"/>
      <c r="I225" s="848"/>
      <c r="J225" s="598"/>
    </row>
    <row r="226" spans="1:13" ht="99.75" customHeight="1">
      <c r="B226" s="923" t="s">
        <v>819</v>
      </c>
      <c r="C226" s="924"/>
      <c r="D226" s="924"/>
      <c r="E226" s="924"/>
      <c r="F226" s="924"/>
      <c r="G226" s="924"/>
      <c r="H226" s="924"/>
      <c r="I226" s="924"/>
      <c r="J226" s="598"/>
    </row>
    <row r="228" spans="1:13">
      <c r="B228" s="628" t="s">
        <v>374</v>
      </c>
      <c r="C228" s="926" t="str">
        <f>'Attach 3 (QR)'!B16</f>
        <v>--2024</v>
      </c>
      <c r="D228" s="926"/>
      <c r="F228" s="604" t="s">
        <v>377</v>
      </c>
      <c r="G228" s="848" t="str">
        <f>'Attach 3 (JV)'!F15</f>
        <v/>
      </c>
      <c r="H228" s="848"/>
      <c r="I228" s="848"/>
    </row>
    <row r="229" spans="1:13">
      <c r="B229" s="628" t="s">
        <v>27</v>
      </c>
      <c r="C229" s="919" t="str">
        <f>'Attach 3 (JV)'!B16</f>
        <v/>
      </c>
      <c r="D229" s="919"/>
      <c r="F229" s="604" t="s">
        <v>378</v>
      </c>
      <c r="G229" s="848" t="str">
        <f>'Attach 3 (JV)'!F16</f>
        <v/>
      </c>
      <c r="H229" s="848"/>
      <c r="I229" s="848"/>
    </row>
    <row r="232" spans="1:13">
      <c r="M232" s="597"/>
    </row>
    <row r="233" spans="1:13">
      <c r="M233" s="597"/>
    </row>
    <row r="234" spans="1:13">
      <c r="M234" s="597"/>
    </row>
  </sheetData>
  <sheetProtection selectLockedCells="1"/>
  <customSheetViews>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A79 F79:F84">
    <cfRule type="expression" dxfId="74" priority="14" stopIfTrue="1">
      <formula>$F$77="No"</formula>
    </cfRule>
  </conditionalFormatting>
  <conditionalFormatting sqref="A78:F78">
    <cfRule type="expression" dxfId="73" priority="5" stopIfTrue="1">
      <formula>$F$77="No"</formula>
    </cfRule>
  </conditionalFormatting>
  <conditionalFormatting sqref="A26:I26">
    <cfRule type="expression" dxfId="72" priority="7" stopIfTrue="1">
      <formula>#REF!&lt;3</formula>
    </cfRule>
  </conditionalFormatting>
  <conditionalFormatting sqref="A129:I169 A193:I193 A205:I205">
    <cfRule type="expression" dxfId="71" priority="15" stopIfTrue="1">
      <formula>#REF!="Sole Bidder"</formula>
    </cfRule>
  </conditionalFormatting>
  <conditionalFormatting sqref="C87:F87 A87:B106 H89 C89:G99 H91:H99 I92 I101 C101:H106 I104 I106">
    <cfRule type="expression" dxfId="70" priority="13" stopIfTrue="1">
      <formula>$N$70&lt;3</formula>
    </cfRule>
  </conditionalFormatting>
  <conditionalFormatting sqref="C108:F108 A108:B127 H110 C110:G120 H112:H120 I113 I122 C122:H127 I125 I127">
    <cfRule type="expression" dxfId="69" priority="11" stopIfTrue="1">
      <formula>$N$70&lt;3</formula>
    </cfRule>
    <cfRule type="expression" dxfId="68" priority="12" stopIfTrue="1">
      <formula>$N$71=1</formula>
    </cfRule>
  </conditionalFormatting>
  <conditionalFormatting sqref="D182:I184 A182:C192 D186:I192">
    <cfRule type="expression" dxfId="67" priority="10" stopIfTrue="1">
      <formula>$N$70&lt;3</formula>
    </cfRule>
  </conditionalFormatting>
  <conditionalFormatting sqref="D194:I196 A194:C204 D198:I204 F215:H220">
    <cfRule type="expression" dxfId="66" priority="8" stopIfTrue="1">
      <formula>$N$70&lt;3</formula>
    </cfRule>
  </conditionalFormatting>
  <conditionalFormatting sqref="D194:I196 A194:C204 D198:I204 H215:H220">
    <cfRule type="expression" dxfId="65" priority="9" stopIfTrue="1">
      <formula>$N$71=1</formula>
    </cfRule>
  </conditionalFormatting>
  <conditionalFormatting sqref="F78">
    <cfRule type="expression" dxfId="64" priority="6" stopIfTrue="1">
      <formula>#REF!="Sole Bidder"</formula>
    </cfRule>
  </conditionalFormatting>
  <conditionalFormatting sqref="F79:F84 A24:I25 D74:E74 F76 F86:I86 F107:I107 F128:I128">
    <cfRule type="expression" dxfId="63"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3" t="str">
        <f>Cover!B3</f>
        <v>NR3/NT/W-AIS/DOM/K00/24/10362 (RFx No. 5002003725)</v>
      </c>
      <c r="B1" s="447"/>
      <c r="C1" s="447"/>
      <c r="D1" s="447"/>
      <c r="E1" s="447"/>
      <c r="F1" s="447"/>
      <c r="G1" s="447"/>
      <c r="H1" s="447"/>
      <c r="I1" s="477" t="s">
        <v>677</v>
      </c>
    </row>
    <row r="2" spans="1:9" ht="16.5" customHeight="1"/>
    <row r="3" spans="1:9" ht="66" customHeight="1">
      <c r="A3" s="1117" t="str">
        <f>Cover!B2</f>
        <v xml:space="preserve">Site package Part-C - Switchyard Erection Work for 400/220kV Allahabad Substation Extension (SS-119) </v>
      </c>
      <c r="B3" s="1117"/>
      <c r="C3" s="1117"/>
      <c r="D3" s="1117"/>
      <c r="E3" s="1117"/>
      <c r="F3" s="1117"/>
      <c r="G3" s="1117"/>
      <c r="H3" s="1117"/>
      <c r="I3" s="1117"/>
    </row>
    <row r="5" spans="1:9" ht="21.75" customHeight="1">
      <c r="A5" s="1118" t="s">
        <v>575</v>
      </c>
      <c r="B5" s="1118"/>
      <c r="C5" s="1118"/>
      <c r="D5" s="1118"/>
      <c r="E5" s="1118"/>
      <c r="F5" s="1118"/>
      <c r="G5" s="1118"/>
      <c r="H5" s="1118"/>
      <c r="I5" s="1118"/>
    </row>
    <row r="7" spans="1:9">
      <c r="A7" s="479" t="str">
        <f>'Attach 3 (JV)'!A5</f>
        <v>Bidder’s Name and Address (Sole Bidder) :</v>
      </c>
      <c r="F7" s="479" t="str">
        <f>'Attach 3 (JV)'!F5</f>
        <v>To:</v>
      </c>
      <c r="G7" s="480"/>
    </row>
    <row r="8" spans="1:9" ht="32.25" customHeight="1">
      <c r="A8" s="1119" t="str">
        <f>'Attach 3 (JV)'!A6:E6</f>
        <v/>
      </c>
      <c r="B8" s="1119"/>
      <c r="C8" s="1119"/>
      <c r="D8" s="1119"/>
      <c r="E8" s="1119"/>
      <c r="F8" s="481" t="str">
        <f>'Attach 3 (JV)'!F6</f>
        <v>Contracts &amp; Materials Deptt</v>
      </c>
      <c r="G8" s="482"/>
    </row>
    <row r="9" spans="1:9" ht="18" customHeight="1">
      <c r="A9" s="573" t="s">
        <v>576</v>
      </c>
      <c r="B9" s="1120" t="str">
        <f>'Attach 3 (JV)'!B7:E7</f>
        <v/>
      </c>
      <c r="C9" s="1120"/>
      <c r="D9" s="1120"/>
      <c r="F9" s="481" t="str">
        <f>'Attach 3 (JV)'!F7</f>
        <v>Power Grid Corporation of India Ltd.,</v>
      </c>
      <c r="G9" s="482"/>
    </row>
    <row r="10" spans="1:9" ht="18" customHeight="1">
      <c r="A10" s="573" t="s">
        <v>577</v>
      </c>
      <c r="B10" s="1106" t="str">
        <f>'Attach 3 (JV)'!B8:E8</f>
        <v/>
      </c>
      <c r="C10" s="1106"/>
      <c r="D10" s="1106"/>
      <c r="F10" s="481" t="str">
        <f>'Attach 3 (JV)'!F8</f>
        <v xml:space="preserve">Northern Region-III Headquarter </v>
      </c>
      <c r="G10" s="482"/>
    </row>
    <row r="11" spans="1:9" ht="17.25" customHeight="1">
      <c r="B11" s="1106" t="str">
        <f>'Attach 3 (JV)'!B9:E9</f>
        <v/>
      </c>
      <c r="C11" s="1106"/>
      <c r="D11" s="1106"/>
      <c r="F11" s="481" t="str">
        <f>'Attach 3 (JV)'!F9</f>
        <v xml:space="preserve">2nd Floor, Plot No. – 2A/INS 02, </v>
      </c>
      <c r="G11" s="482"/>
    </row>
    <row r="12" spans="1:9" ht="18" customHeight="1">
      <c r="B12" s="1106" t="str">
        <f>'Attach 3 (JV)'!B10:E10</f>
        <v/>
      </c>
      <c r="C12" s="1106"/>
      <c r="D12" s="1106"/>
      <c r="F12" s="478" t="str">
        <f>'Attach 3 (JV)'!F10</f>
        <v>Avadh Vihar Yojna, Lucknow-226002 (UP)</v>
      </c>
    </row>
    <row r="14" spans="1:9">
      <c r="A14" s="525" t="s">
        <v>0</v>
      </c>
    </row>
    <row r="16" spans="1:9" ht="7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'Names of Bidder'!C9</f>
        <v>0</v>
      </c>
      <c r="C20" s="1108"/>
      <c r="D20" s="1108"/>
      <c r="E20" s="1108"/>
      <c r="F20" s="1108"/>
      <c r="G20" s="1108"/>
      <c r="H20" s="1108"/>
      <c r="I20" s="1108"/>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'Names of Bidder'!C14</f>
        <v>0</v>
      </c>
      <c r="C21" s="1108"/>
      <c r="D21" s="1108"/>
      <c r="E21" s="1108"/>
      <c r="F21" s="1108"/>
      <c r="G21" s="1108"/>
      <c r="H21" s="1108"/>
      <c r="I21" s="1108"/>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ht="24.75" customHeight="1">
      <c r="A33" s="494" t="s">
        <v>533</v>
      </c>
      <c r="B33" s="1019" t="s">
        <v>589</v>
      </c>
      <c r="C33" s="1019"/>
      <c r="D33" s="1019"/>
      <c r="E33" s="1019"/>
      <c r="F33" s="1019"/>
      <c r="G33" s="1019"/>
      <c r="H33" s="1019"/>
      <c r="I33" s="1019"/>
      <c r="J33" s="483"/>
    </row>
    <row r="34" spans="1:10" ht="12" customHeight="1">
      <c r="A34" s="494"/>
      <c r="B34" s="483"/>
      <c r="C34" s="483"/>
      <c r="D34" s="483"/>
      <c r="E34" s="483"/>
      <c r="F34" s="483"/>
      <c r="G34" s="483"/>
      <c r="H34" s="483"/>
      <c r="I34" s="483"/>
      <c r="J34" s="483"/>
    </row>
    <row r="35" spans="1:10" s="485" customFormat="1" ht="24.75" customHeight="1">
      <c r="A35" s="574" t="s">
        <v>591</v>
      </c>
      <c r="B35" s="1116" t="s">
        <v>592</v>
      </c>
      <c r="C35" s="1116"/>
      <c r="D35" s="1116"/>
      <c r="E35" s="1116"/>
      <c r="F35" s="1116"/>
      <c r="G35" s="1116"/>
      <c r="H35" s="1116"/>
      <c r="I35" s="1116"/>
      <c r="J35" s="531"/>
    </row>
    <row r="36" spans="1:10" ht="24" customHeight="1">
      <c r="A36" s="494"/>
      <c r="B36" s="1115" t="s">
        <v>593</v>
      </c>
      <c r="C36" s="1115"/>
      <c r="D36" s="1115"/>
      <c r="E36" s="1115"/>
      <c r="F36" s="1115"/>
      <c r="G36" s="1115"/>
      <c r="H36" s="1115"/>
      <c r="I36" s="1115"/>
      <c r="J36" s="483"/>
    </row>
    <row r="37" spans="1:10" ht="45.75" customHeight="1">
      <c r="A37" s="494"/>
      <c r="B37" s="1019" t="s">
        <v>594</v>
      </c>
      <c r="C37" s="1019"/>
      <c r="D37" s="1019"/>
      <c r="E37" s="1019"/>
      <c r="F37" s="1019"/>
      <c r="G37" s="1019"/>
      <c r="H37" s="1019"/>
      <c r="I37" s="1019"/>
      <c r="J37" s="483"/>
    </row>
    <row r="39" spans="1:10" ht="19.5" customHeight="1">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ht="20.25" customHeight="1">
      <c r="A40" s="1110"/>
      <c r="B40" s="1113"/>
      <c r="C40" s="1114"/>
      <c r="D40" s="1113"/>
      <c r="E40" s="1114"/>
      <c r="F40" s="1113"/>
      <c r="G40" s="1114"/>
      <c r="H40" s="1113"/>
      <c r="I40" s="1114"/>
      <c r="J40" s="483"/>
    </row>
    <row r="41" spans="1:10" ht="30.75" customHeight="1">
      <c r="A41" s="486">
        <v>1</v>
      </c>
      <c r="B41" s="957" t="s">
        <v>597</v>
      </c>
      <c r="C41" s="958"/>
      <c r="D41" s="957">
        <f>'Names of Bidder'!C9</f>
        <v>0</v>
      </c>
      <c r="E41" s="958"/>
      <c r="F41" s="1094">
        <f>'Names of Bidder'!C14</f>
        <v>0</v>
      </c>
      <c r="G41" s="1095"/>
      <c r="H41" s="957">
        <f>'Names of Bidder'!C19</f>
        <v>0</v>
      </c>
      <c r="I41" s="958"/>
      <c r="J41" s="483"/>
    </row>
    <row r="42" spans="1:10" ht="15.75" customHeight="1">
      <c r="A42" s="1096">
        <v>2</v>
      </c>
      <c r="B42" s="1099" t="s">
        <v>598</v>
      </c>
      <c r="C42" s="1100"/>
      <c r="D42" s="957">
        <f>'Names of Bidder'!C10</f>
        <v>0</v>
      </c>
      <c r="E42" s="958"/>
      <c r="F42" s="1094">
        <f>'Names of Bidder'!C15</f>
        <v>0</v>
      </c>
      <c r="G42" s="1095"/>
      <c r="H42" s="957">
        <f>'Names of Bidder'!C20</f>
        <v>0</v>
      </c>
      <c r="I42" s="958"/>
      <c r="J42" s="483"/>
    </row>
    <row r="43" spans="1:10" ht="15.75" customHeight="1">
      <c r="A43" s="1097"/>
      <c r="B43" s="1101"/>
      <c r="C43" s="1102"/>
      <c r="D43" s="957">
        <f>'Names of Bidder'!C11</f>
        <v>0</v>
      </c>
      <c r="E43" s="958"/>
      <c r="F43" s="957">
        <f>'Names of Bidder'!C16</f>
        <v>0</v>
      </c>
      <c r="G43" s="958"/>
      <c r="H43" s="957">
        <f>'Names of Bidder'!C21</f>
        <v>0</v>
      </c>
      <c r="I43" s="958"/>
      <c r="J43" s="483"/>
    </row>
    <row r="44" spans="1:10" ht="15.75" customHeight="1">
      <c r="A44" s="1098"/>
      <c r="B44" s="1103"/>
      <c r="C44" s="1104"/>
      <c r="D44" s="957">
        <f>'Names of Bidder'!C12</f>
        <v>0</v>
      </c>
      <c r="E44" s="958"/>
      <c r="F44" s="957">
        <f>'Names of Bidder'!C17</f>
        <v>0</v>
      </c>
      <c r="G44" s="958"/>
      <c r="H44" s="957">
        <f>'Names of Bidder'!C22</f>
        <v>0</v>
      </c>
      <c r="I44" s="958"/>
      <c r="J44" s="483"/>
    </row>
    <row r="45" spans="1:10" ht="18.75" customHeight="1">
      <c r="A45" s="486">
        <v>3</v>
      </c>
      <c r="B45" s="957" t="s">
        <v>599</v>
      </c>
      <c r="C45" s="958"/>
      <c r="D45" s="982"/>
      <c r="E45" s="1091"/>
      <c r="F45" s="1092"/>
      <c r="G45" s="1093"/>
      <c r="H45" s="1092"/>
      <c r="I45" s="1093"/>
      <c r="J45" s="483"/>
    </row>
    <row r="46" spans="1:10" ht="20.25" customHeight="1">
      <c r="A46" s="486">
        <v>4</v>
      </c>
      <c r="B46" s="957" t="s">
        <v>600</v>
      </c>
      <c r="C46" s="958"/>
      <c r="D46" s="932"/>
      <c r="E46" s="1080"/>
      <c r="F46" s="1081"/>
      <c r="G46" s="1082"/>
      <c r="H46" s="1081"/>
      <c r="I46" s="1082"/>
      <c r="J46" s="483"/>
    </row>
    <row r="47" spans="1:10" ht="19.5" customHeight="1">
      <c r="A47" s="487">
        <v>5</v>
      </c>
      <c r="B47" s="957" t="s">
        <v>601</v>
      </c>
      <c r="C47" s="958"/>
      <c r="D47" s="932"/>
      <c r="E47" s="1080"/>
      <c r="F47" s="1081"/>
      <c r="G47" s="1082"/>
      <c r="H47" s="1081"/>
      <c r="I47" s="1082"/>
    </row>
    <row r="48" spans="1:10" ht="51.75" customHeight="1">
      <c r="A48" s="486">
        <v>6</v>
      </c>
      <c r="B48" s="957" t="s">
        <v>602</v>
      </c>
      <c r="C48" s="958"/>
      <c r="D48" s="932"/>
      <c r="E48" s="1080"/>
      <c r="F48" s="1081"/>
      <c r="G48" s="1082"/>
      <c r="H48" s="1081"/>
      <c r="I48" s="1082"/>
      <c r="J48" s="483"/>
    </row>
    <row r="49" spans="1:10" ht="49.5" customHeight="1">
      <c r="A49" s="486">
        <v>7</v>
      </c>
      <c r="B49" s="957" t="s">
        <v>603</v>
      </c>
      <c r="C49" s="958"/>
      <c r="D49" s="932"/>
      <c r="E49" s="1080"/>
      <c r="F49" s="1089"/>
      <c r="G49" s="1090"/>
      <c r="H49" s="1081"/>
      <c r="I49" s="1082"/>
      <c r="J49" s="483"/>
    </row>
    <row r="50" spans="1:10" ht="18" customHeight="1">
      <c r="A50" s="486">
        <v>8</v>
      </c>
      <c r="B50" s="957" t="s">
        <v>604</v>
      </c>
      <c r="C50" s="958"/>
      <c r="D50" s="932"/>
      <c r="E50" s="1080"/>
      <c r="F50" s="1081"/>
      <c r="G50" s="1082"/>
      <c r="H50" s="1081"/>
      <c r="I50" s="1082"/>
      <c r="J50" s="483"/>
    </row>
    <row r="51" spans="1:10" ht="18" customHeight="1">
      <c r="A51" s="486"/>
      <c r="B51" s="488" t="s">
        <v>605</v>
      </c>
      <c r="C51" s="489"/>
      <c r="D51" s="932"/>
      <c r="E51" s="1080"/>
      <c r="F51" s="1081"/>
      <c r="G51" s="1082"/>
      <c r="H51" s="1081"/>
      <c r="I51" s="1082"/>
      <c r="J51" s="483"/>
    </row>
    <row r="52" spans="1:10" ht="18" customHeight="1">
      <c r="A52" s="486"/>
      <c r="B52" s="488" t="s">
        <v>606</v>
      </c>
      <c r="C52" s="489"/>
      <c r="D52" s="932"/>
      <c r="E52" s="1080"/>
      <c r="F52" s="1081"/>
      <c r="G52" s="1082"/>
      <c r="H52" s="1081"/>
      <c r="I52" s="1082"/>
      <c r="J52" s="483"/>
    </row>
    <row r="53" spans="1:10" ht="18" customHeight="1">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ht="24" customHeight="1">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ht="22.5" customHeight="1">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83.25" customHeight="1">
      <c r="A59" s="679" t="s">
        <v>609</v>
      </c>
      <c r="B59" s="1107" t="s">
        <v>865</v>
      </c>
      <c r="C59" s="1107"/>
      <c r="D59" s="1107"/>
      <c r="E59" s="1107"/>
      <c r="F59" s="1107"/>
      <c r="G59" s="1107"/>
      <c r="H59" s="1107"/>
      <c r="I59" s="1107"/>
      <c r="J59" s="483"/>
    </row>
    <row r="60" spans="1:10" s="525" customFormat="1" ht="151.5" customHeight="1">
      <c r="A60" s="588">
        <v>2.2000000000000002</v>
      </c>
      <c r="B60" s="1107" t="s">
        <v>866</v>
      </c>
      <c r="C60" s="1107"/>
      <c r="D60" s="1107"/>
      <c r="E60" s="1107"/>
      <c r="F60" s="1107"/>
      <c r="G60" s="1107"/>
      <c r="H60" s="1107"/>
      <c r="I60" s="1107"/>
      <c r="J60" s="494"/>
    </row>
    <row r="61" spans="1:10" ht="62.25" customHeight="1">
      <c r="A61" s="494"/>
      <c r="B61" s="954" t="s">
        <v>861</v>
      </c>
      <c r="C61" s="954"/>
      <c r="D61" s="954"/>
      <c r="E61" s="954"/>
      <c r="F61" s="954"/>
      <c r="G61" s="954"/>
      <c r="H61" s="954"/>
      <c r="I61" s="954"/>
      <c r="J61" s="483"/>
    </row>
    <row r="62" spans="1:10" ht="50.25" customHeight="1">
      <c r="A62" s="494">
        <v>2.2999999999999998</v>
      </c>
      <c r="B62" s="1019" t="s">
        <v>610</v>
      </c>
      <c r="C62" s="1019"/>
      <c r="D62" s="1019"/>
      <c r="E62" s="1019"/>
      <c r="F62" s="1019"/>
      <c r="G62" s="1019"/>
      <c r="H62" s="1019"/>
      <c r="I62" s="1019"/>
      <c r="J62" s="483"/>
    </row>
    <row r="63" spans="1:10" ht="54" customHeight="1">
      <c r="B63" s="1019" t="s">
        <v>611</v>
      </c>
      <c r="C63" s="1019"/>
      <c r="D63" s="1019"/>
      <c r="E63" s="1019"/>
      <c r="F63" s="1019"/>
      <c r="G63" s="1019"/>
      <c r="H63" s="1019"/>
      <c r="I63" s="1019"/>
    </row>
    <row r="64" spans="1:10" ht="24" customHeight="1">
      <c r="B64" s="1068" t="s">
        <v>612</v>
      </c>
      <c r="C64" s="1068"/>
      <c r="D64" s="491"/>
      <c r="E64" s="491"/>
      <c r="F64" s="491"/>
      <c r="G64" s="491"/>
      <c r="H64" s="491"/>
      <c r="I64" s="491"/>
    </row>
    <row r="65" spans="1:25" ht="39" customHeight="1">
      <c r="A65" s="494"/>
      <c r="B65" s="1069" t="s">
        <v>680</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076"/>
      <c r="C67" s="1077"/>
      <c r="D67" s="1077"/>
      <c r="E67" s="1078"/>
      <c r="F67" s="1079"/>
      <c r="G67" s="960"/>
      <c r="H67" s="959"/>
      <c r="I67" s="960"/>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83"/>
      <c r="I68" s="948"/>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947"/>
      <c r="G70" s="94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978">
        <v>3</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618</v>
      </c>
      <c r="B80" s="937" t="s">
        <v>867</v>
      </c>
      <c r="C80" s="938"/>
      <c r="D80" s="938"/>
      <c r="E80" s="939"/>
      <c r="F80" s="940"/>
      <c r="G80" s="941"/>
      <c r="H80" s="940"/>
      <c r="I80" s="941"/>
      <c r="J80" s="481"/>
      <c r="K80" s="481"/>
      <c r="L80" s="481"/>
      <c r="M80" s="481"/>
      <c r="N80" s="481"/>
      <c r="O80" s="481"/>
      <c r="P80" s="481"/>
      <c r="Q80" s="481"/>
      <c r="R80" s="481"/>
      <c r="S80" s="481"/>
      <c r="T80" s="481"/>
      <c r="U80" s="481"/>
      <c r="V80" s="481"/>
      <c r="W80" s="481"/>
      <c r="X80" s="481"/>
      <c r="Y80" s="481"/>
    </row>
    <row r="81" spans="1:25" ht="30.75" customHeight="1">
      <c r="A81" s="567" t="s">
        <v>539</v>
      </c>
      <c r="B81" s="937" t="s">
        <v>868</v>
      </c>
      <c r="C81" s="938"/>
      <c r="D81" s="938"/>
      <c r="E81" s="939"/>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718</v>
      </c>
      <c r="B82" s="937" t="s">
        <v>862</v>
      </c>
      <c r="C82" s="938"/>
      <c r="D82" s="938"/>
      <c r="E82" s="939"/>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1042" t="s">
        <v>619</v>
      </c>
      <c r="C83" s="1043"/>
      <c r="D83" s="1043"/>
      <c r="E83" s="1044"/>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1045" t="s">
        <v>620</v>
      </c>
      <c r="C84" s="1034"/>
      <c r="D84" s="1034"/>
      <c r="E84" s="1046"/>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1053" t="s">
        <v>689</v>
      </c>
      <c r="C85" s="954"/>
      <c r="D85" s="954"/>
      <c r="E85" s="1054"/>
      <c r="F85" s="1047"/>
      <c r="G85" s="1048"/>
      <c r="H85" s="1047"/>
      <c r="I85" s="1048"/>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1049"/>
      <c r="G86" s="1050"/>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1002"/>
      <c r="G87" s="1003"/>
      <c r="H87" s="1002"/>
      <c r="I87" s="1003"/>
      <c r="J87" s="481"/>
      <c r="K87" s="481"/>
      <c r="L87" s="481"/>
      <c r="M87" s="481"/>
      <c r="N87" s="481"/>
      <c r="O87" s="481"/>
      <c r="P87" s="481"/>
      <c r="Q87" s="481"/>
      <c r="R87" s="481"/>
      <c r="S87" s="481"/>
      <c r="T87" s="481"/>
      <c r="U87" s="481"/>
      <c r="V87" s="481"/>
      <c r="W87" s="481"/>
      <c r="X87" s="481"/>
      <c r="Y87" s="481"/>
    </row>
    <row r="88" spans="1:25" ht="36.75" customHeight="1">
      <c r="A88" s="579">
        <v>7</v>
      </c>
      <c r="B88" s="1055" t="s">
        <v>621</v>
      </c>
      <c r="C88" s="1056"/>
      <c r="D88" s="1056"/>
      <c r="E88" s="1057"/>
      <c r="F88" s="1058"/>
      <c r="G88" s="1059"/>
      <c r="H88" s="1059"/>
      <c r="I88" s="1060"/>
      <c r="J88" s="481"/>
      <c r="K88" s="481"/>
      <c r="L88" s="481"/>
      <c r="M88" s="481"/>
      <c r="N88" s="481"/>
      <c r="O88" s="481"/>
      <c r="P88" s="481"/>
      <c r="Q88" s="481"/>
      <c r="R88" s="481"/>
      <c r="S88" s="481"/>
      <c r="T88" s="481"/>
      <c r="U88" s="481"/>
      <c r="V88" s="481"/>
      <c r="W88" s="481"/>
      <c r="X88" s="481"/>
      <c r="Y88" s="481"/>
    </row>
    <row r="89" spans="1:25" s="522" customFormat="1" ht="36.75" customHeight="1">
      <c r="A89" s="593"/>
      <c r="B89" s="680"/>
      <c r="C89" s="680"/>
      <c r="D89" s="680"/>
      <c r="E89" s="680"/>
      <c r="F89" s="681"/>
      <c r="G89" s="681"/>
      <c r="H89" s="681"/>
      <c r="I89" s="682"/>
      <c r="J89" s="520"/>
      <c r="K89" s="520"/>
      <c r="L89" s="520"/>
      <c r="M89" s="520"/>
      <c r="N89" s="520"/>
      <c r="O89" s="520"/>
      <c r="P89" s="520"/>
      <c r="Q89" s="520"/>
      <c r="R89" s="520"/>
      <c r="S89" s="520"/>
      <c r="T89" s="520"/>
      <c r="U89" s="520"/>
      <c r="V89" s="520"/>
      <c r="W89" s="520"/>
      <c r="X89" s="520"/>
      <c r="Y89" s="520"/>
    </row>
    <row r="90" spans="1:25" ht="44.25" customHeight="1">
      <c r="A90" s="578">
        <v>1</v>
      </c>
      <c r="B90" s="1055" t="s">
        <v>614</v>
      </c>
      <c r="C90" s="1056"/>
      <c r="D90" s="1056"/>
      <c r="E90" s="1062"/>
      <c r="F90" s="947"/>
      <c r="G90" s="948"/>
      <c r="H90" s="983"/>
      <c r="I90" s="948"/>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1055" t="s">
        <v>615</v>
      </c>
      <c r="C92" s="1056"/>
      <c r="D92" s="1056"/>
      <c r="E92" s="1062"/>
      <c r="F92" s="947"/>
      <c r="G92" s="948"/>
      <c r="H92" s="983"/>
      <c r="I92" s="948"/>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978">
        <v>3</v>
      </c>
      <c r="B94" s="972" t="s">
        <v>864</v>
      </c>
      <c r="C94" s="973"/>
      <c r="D94" s="973"/>
      <c r="E94" s="974"/>
      <c r="F94" s="980"/>
      <c r="G94" s="981"/>
      <c r="H94" s="982"/>
      <c r="I94" s="981"/>
      <c r="J94" s="481"/>
      <c r="K94" s="481"/>
      <c r="L94" s="481"/>
      <c r="M94" s="481"/>
      <c r="N94" s="481"/>
      <c r="O94" s="481"/>
      <c r="P94" s="481"/>
      <c r="Q94" s="481"/>
      <c r="R94" s="481"/>
      <c r="S94" s="481"/>
      <c r="T94" s="481"/>
      <c r="U94" s="481"/>
      <c r="V94" s="481"/>
      <c r="W94" s="481"/>
      <c r="X94" s="481"/>
      <c r="Y94" s="481"/>
    </row>
    <row r="95" spans="1:25" ht="21" customHeight="1">
      <c r="A95" s="979"/>
      <c r="B95" s="991"/>
      <c r="C95" s="992"/>
      <c r="D95" s="992"/>
      <c r="E95" s="1067"/>
      <c r="F95" s="934"/>
      <c r="G95" s="933"/>
      <c r="H95" s="932"/>
      <c r="I95" s="933"/>
      <c r="J95" s="481"/>
      <c r="K95" s="481"/>
      <c r="L95" s="481"/>
      <c r="M95" s="481"/>
      <c r="N95" s="481"/>
      <c r="O95" s="481"/>
      <c r="P95" s="481"/>
      <c r="Q95" s="481"/>
      <c r="R95" s="481"/>
      <c r="S95" s="481"/>
      <c r="T95" s="481"/>
      <c r="U95" s="481"/>
      <c r="V95" s="481"/>
      <c r="W95" s="481"/>
      <c r="X95" s="481"/>
      <c r="Y95" s="481"/>
    </row>
    <row r="96" spans="1:25" ht="20.25" customHeight="1">
      <c r="A96" s="979"/>
      <c r="B96" s="991"/>
      <c r="C96" s="992"/>
      <c r="D96" s="992"/>
      <c r="E96" s="1067"/>
      <c r="F96" s="934"/>
      <c r="G96" s="933"/>
      <c r="H96" s="932"/>
      <c r="I96" s="933"/>
      <c r="J96" s="481"/>
      <c r="K96" s="481"/>
      <c r="L96" s="481"/>
      <c r="M96" s="481"/>
      <c r="N96" s="481"/>
      <c r="O96" s="481"/>
      <c r="P96" s="481"/>
      <c r="Q96" s="481"/>
      <c r="R96" s="481"/>
      <c r="S96" s="481"/>
      <c r="T96" s="481"/>
      <c r="U96" s="481"/>
      <c r="V96" s="481"/>
      <c r="W96" s="481"/>
      <c r="X96" s="481"/>
      <c r="Y96" s="481"/>
    </row>
    <row r="97" spans="1:25" ht="21" customHeight="1">
      <c r="A97" s="979"/>
      <c r="B97" s="991"/>
      <c r="C97" s="992"/>
      <c r="D97" s="992"/>
      <c r="E97" s="1067"/>
      <c r="F97" s="934"/>
      <c r="G97" s="933"/>
      <c r="H97" s="932"/>
      <c r="I97" s="933"/>
      <c r="J97" s="481"/>
      <c r="K97" s="481"/>
      <c r="L97" s="481"/>
      <c r="M97" s="481"/>
      <c r="N97" s="481"/>
      <c r="O97" s="481"/>
      <c r="P97" s="481"/>
      <c r="Q97" s="481"/>
      <c r="R97" s="481"/>
      <c r="S97" s="481"/>
      <c r="T97" s="481"/>
      <c r="U97" s="481"/>
      <c r="V97" s="481"/>
      <c r="W97" s="481"/>
      <c r="X97" s="481"/>
      <c r="Y97" s="481"/>
    </row>
    <row r="98" spans="1:25" ht="24.95" customHeight="1">
      <c r="A98" s="560"/>
      <c r="E98" s="499" t="s">
        <v>616</v>
      </c>
      <c r="F98" s="970"/>
      <c r="G98" s="945"/>
      <c r="H98" s="944"/>
      <c r="I98" s="945"/>
      <c r="J98" s="481"/>
      <c r="K98" s="481"/>
      <c r="L98" s="481"/>
      <c r="M98" s="481"/>
      <c r="N98" s="481"/>
      <c r="O98" s="481"/>
      <c r="P98" s="481"/>
      <c r="Q98" s="481"/>
      <c r="R98" s="481"/>
      <c r="S98" s="481"/>
      <c r="T98" s="481"/>
      <c r="U98" s="481"/>
      <c r="V98" s="481"/>
      <c r="W98" s="481"/>
      <c r="X98" s="481"/>
      <c r="Y98" s="481"/>
    </row>
    <row r="99" spans="1:25" ht="24.95" customHeight="1">
      <c r="A99" s="560"/>
      <c r="E99" s="499" t="s">
        <v>6</v>
      </c>
      <c r="F99" s="970"/>
      <c r="G99" s="945"/>
      <c r="H99" s="944"/>
      <c r="I99" s="945"/>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617</v>
      </c>
      <c r="F100" s="935"/>
      <c r="G100" s="936"/>
      <c r="H100" s="949"/>
      <c r="I100" s="936"/>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618</v>
      </c>
      <c r="B102" s="937" t="s">
        <v>867</v>
      </c>
      <c r="C102" s="938"/>
      <c r="D102" s="938"/>
      <c r="E102" s="939"/>
      <c r="F102" s="940"/>
      <c r="G102" s="941"/>
      <c r="H102" s="940"/>
      <c r="I102" s="941"/>
      <c r="J102" s="481"/>
      <c r="K102" s="481"/>
      <c r="L102" s="481"/>
      <c r="M102" s="481"/>
      <c r="N102" s="481"/>
      <c r="O102" s="481"/>
      <c r="P102" s="481"/>
      <c r="Q102" s="481"/>
      <c r="R102" s="481"/>
      <c r="S102" s="481"/>
      <c r="T102" s="481"/>
      <c r="U102" s="481"/>
      <c r="V102" s="481"/>
      <c r="W102" s="481"/>
      <c r="X102" s="481"/>
      <c r="Y102" s="481"/>
    </row>
    <row r="103" spans="1:25" ht="30.75" customHeight="1">
      <c r="A103" s="567" t="s">
        <v>539</v>
      </c>
      <c r="B103" s="937" t="s">
        <v>868</v>
      </c>
      <c r="C103" s="938"/>
      <c r="D103" s="938"/>
      <c r="E103" s="939"/>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718</v>
      </c>
      <c r="B104" s="937" t="s">
        <v>862</v>
      </c>
      <c r="C104" s="938"/>
      <c r="D104" s="938"/>
      <c r="E104" s="939"/>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1042" t="s">
        <v>619</v>
      </c>
      <c r="C105" s="1043"/>
      <c r="D105" s="1043"/>
      <c r="E105" s="1044"/>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1045" t="s">
        <v>620</v>
      </c>
      <c r="C106" s="1034"/>
      <c r="D106" s="1034"/>
      <c r="E106" s="1046"/>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1053" t="s">
        <v>689</v>
      </c>
      <c r="C107" s="954"/>
      <c r="D107" s="954"/>
      <c r="E107" s="1054"/>
      <c r="F107" s="1047"/>
      <c r="G107" s="1048"/>
      <c r="H107" s="1047"/>
      <c r="I107" s="1048"/>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1049"/>
      <c r="G108" s="1050"/>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1002"/>
      <c r="G109" s="1003"/>
      <c r="H109" s="1002"/>
      <c r="I109" s="1003"/>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1055" t="s">
        <v>621</v>
      </c>
      <c r="C110" s="1056"/>
      <c r="D110" s="1056"/>
      <c r="E110" s="1057"/>
      <c r="F110" s="1058"/>
      <c r="G110" s="1059"/>
      <c r="H110" s="1059"/>
      <c r="I110" s="1060"/>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1055" t="s">
        <v>614</v>
      </c>
      <c r="C112" s="1056"/>
      <c r="D112" s="1056"/>
      <c r="E112" s="1062"/>
      <c r="F112" s="947"/>
      <c r="G112" s="948"/>
      <c r="H112" s="983"/>
      <c r="I112" s="948"/>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1055" t="s">
        <v>615</v>
      </c>
      <c r="C114" s="1056"/>
      <c r="D114" s="1056"/>
      <c r="E114" s="1062"/>
      <c r="F114" s="947"/>
      <c r="G114" s="948"/>
      <c r="H114" s="983"/>
      <c r="I114" s="948"/>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978">
        <v>3</v>
      </c>
      <c r="B116" s="1063"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064"/>
      <c r="D116" s="1064"/>
      <c r="E116" s="1065"/>
      <c r="F116" s="980"/>
      <c r="G116" s="981"/>
      <c r="H116" s="982"/>
      <c r="I116" s="981"/>
      <c r="J116" s="481"/>
      <c r="K116" s="481"/>
      <c r="L116" s="481"/>
      <c r="M116" s="481"/>
      <c r="N116" s="481"/>
      <c r="O116" s="481"/>
      <c r="P116" s="481"/>
      <c r="Q116" s="481"/>
      <c r="R116" s="481"/>
      <c r="S116" s="481"/>
      <c r="T116" s="481"/>
      <c r="U116" s="481"/>
      <c r="V116" s="481"/>
      <c r="W116" s="481"/>
      <c r="X116" s="481"/>
      <c r="Y116" s="481"/>
    </row>
    <row r="117" spans="1:25" ht="21" customHeight="1">
      <c r="A117" s="979"/>
      <c r="B117" s="1045"/>
      <c r="C117" s="1034"/>
      <c r="D117" s="1034"/>
      <c r="E117" s="1066"/>
      <c r="F117" s="934"/>
      <c r="G117" s="933"/>
      <c r="H117" s="932"/>
      <c r="I117" s="933"/>
      <c r="J117" s="481"/>
      <c r="K117" s="481"/>
      <c r="L117" s="481"/>
      <c r="M117" s="481"/>
      <c r="N117" s="481"/>
      <c r="O117" s="481"/>
      <c r="P117" s="481"/>
      <c r="Q117" s="481"/>
      <c r="R117" s="481"/>
      <c r="S117" s="481"/>
      <c r="T117" s="481"/>
      <c r="U117" s="481"/>
      <c r="V117" s="481"/>
      <c r="W117" s="481"/>
      <c r="X117" s="481"/>
      <c r="Y117" s="481"/>
    </row>
    <row r="118" spans="1:25" ht="20.25" customHeight="1">
      <c r="A118" s="979"/>
      <c r="B118" s="1045"/>
      <c r="C118" s="1034"/>
      <c r="D118" s="1034"/>
      <c r="E118" s="1066"/>
      <c r="F118" s="934"/>
      <c r="G118" s="933"/>
      <c r="H118" s="932"/>
      <c r="I118" s="933"/>
      <c r="J118" s="481"/>
      <c r="K118" s="481"/>
      <c r="L118" s="481"/>
      <c r="M118" s="481"/>
      <c r="N118" s="481"/>
      <c r="O118" s="481"/>
      <c r="P118" s="481"/>
      <c r="Q118" s="481"/>
      <c r="R118" s="481"/>
      <c r="S118" s="481"/>
      <c r="T118" s="481"/>
      <c r="U118" s="481"/>
      <c r="V118" s="481"/>
      <c r="W118" s="481"/>
      <c r="X118" s="481"/>
      <c r="Y118" s="481"/>
    </row>
    <row r="119" spans="1:25" ht="21" customHeight="1">
      <c r="A119" s="979"/>
      <c r="B119" s="1045"/>
      <c r="C119" s="1034"/>
      <c r="D119" s="1034"/>
      <c r="E119" s="1066"/>
      <c r="F119" s="934"/>
      <c r="G119" s="933"/>
      <c r="H119" s="932"/>
      <c r="I119" s="933"/>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616</v>
      </c>
      <c r="F120" s="970"/>
      <c r="G120" s="945"/>
      <c r="H120" s="944"/>
      <c r="I120" s="945"/>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970"/>
      <c r="G121" s="945"/>
      <c r="H121" s="944"/>
      <c r="I121" s="945"/>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617</v>
      </c>
      <c r="F122" s="935"/>
      <c r="G122" s="936"/>
      <c r="H122" s="949"/>
      <c r="I122" s="936"/>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618</v>
      </c>
      <c r="B124" s="937" t="s">
        <v>867</v>
      </c>
      <c r="C124" s="938"/>
      <c r="D124" s="938"/>
      <c r="E124" s="939"/>
      <c r="F124" s="940"/>
      <c r="G124" s="941"/>
      <c r="H124" s="940"/>
      <c r="I124" s="941"/>
      <c r="J124" s="481"/>
      <c r="K124" s="481"/>
      <c r="L124" s="481"/>
      <c r="M124" s="481"/>
      <c r="N124" s="481"/>
      <c r="O124" s="481"/>
      <c r="P124" s="481"/>
      <c r="Q124" s="481"/>
      <c r="R124" s="481"/>
      <c r="S124" s="481"/>
      <c r="T124" s="481"/>
      <c r="U124" s="481"/>
      <c r="V124" s="481"/>
      <c r="W124" s="481"/>
      <c r="X124" s="481"/>
      <c r="Y124" s="481"/>
    </row>
    <row r="125" spans="1:25" ht="30.75" customHeight="1">
      <c r="A125" s="567" t="s">
        <v>539</v>
      </c>
      <c r="B125" s="937" t="s">
        <v>868</v>
      </c>
      <c r="C125" s="938"/>
      <c r="D125" s="938"/>
      <c r="E125" s="939"/>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718</v>
      </c>
      <c r="B126" s="937" t="s">
        <v>862</v>
      </c>
      <c r="C126" s="938"/>
      <c r="D126" s="938"/>
      <c r="E126" s="939"/>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1042" t="s">
        <v>619</v>
      </c>
      <c r="C127" s="1043"/>
      <c r="D127" s="1043"/>
      <c r="E127" s="1044"/>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1045" t="s">
        <v>620</v>
      </c>
      <c r="C128" s="1034"/>
      <c r="D128" s="1034"/>
      <c r="E128" s="1046"/>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1053" t="s">
        <v>689</v>
      </c>
      <c r="C129" s="954"/>
      <c r="D129" s="954"/>
      <c r="E129" s="1054"/>
      <c r="F129" s="1047"/>
      <c r="G129" s="1048"/>
      <c r="H129" s="1047"/>
      <c r="I129" s="1048"/>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1049"/>
      <c r="G130" s="1050"/>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1002"/>
      <c r="G131" s="1003"/>
      <c r="H131" s="1002"/>
      <c r="I131" s="1003"/>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1055" t="s">
        <v>621</v>
      </c>
      <c r="C132" s="1056"/>
      <c r="D132" s="1056"/>
      <c r="E132" s="1057"/>
      <c r="F132" s="1058"/>
      <c r="G132" s="1059"/>
      <c r="H132" s="1059"/>
      <c r="I132" s="1060"/>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061" t="s">
        <v>721</v>
      </c>
      <c r="B333" s="1061"/>
      <c r="C333" s="1061"/>
      <c r="D333" s="1061"/>
      <c r="E333" s="1061"/>
      <c r="F333" s="1061"/>
      <c r="G333" s="1061"/>
      <c r="H333" s="1061"/>
      <c r="I333" s="1061"/>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937" t="s">
        <v>690</v>
      </c>
      <c r="C334" s="938"/>
      <c r="D334" s="938"/>
      <c r="E334" s="946"/>
      <c r="F334" s="947"/>
      <c r="G334" s="948"/>
      <c r="H334" s="983"/>
      <c r="I334" s="948"/>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937" t="s">
        <v>691</v>
      </c>
      <c r="C336" s="938"/>
      <c r="D336" s="938"/>
      <c r="E336" s="946"/>
      <c r="F336" s="947"/>
      <c r="G336" s="948"/>
      <c r="H336" s="983"/>
      <c r="I336" s="948"/>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978">
        <v>3</v>
      </c>
      <c r="B338" s="972" t="s">
        <v>696</v>
      </c>
      <c r="C338" s="973"/>
      <c r="D338" s="973"/>
      <c r="E338" s="974"/>
      <c r="F338" s="980"/>
      <c r="G338" s="981"/>
      <c r="H338" s="982"/>
      <c r="I338" s="981"/>
      <c r="J338" s="481"/>
      <c r="K338" s="481"/>
      <c r="L338" s="481"/>
      <c r="M338" s="481"/>
      <c r="N338" s="481"/>
      <c r="O338" s="481"/>
      <c r="P338" s="481"/>
      <c r="Q338" s="481"/>
      <c r="R338" s="481"/>
      <c r="S338" s="481"/>
      <c r="T338" s="481"/>
      <c r="U338" s="481"/>
      <c r="V338" s="481"/>
      <c r="W338" s="481"/>
      <c r="X338" s="481"/>
      <c r="Y338" s="481"/>
    </row>
    <row r="339" spans="1:25" ht="21" hidden="1" customHeight="1">
      <c r="A339" s="979"/>
      <c r="B339" s="557" t="s">
        <v>692</v>
      </c>
      <c r="C339" s="558"/>
      <c r="D339" s="558"/>
      <c r="E339" s="559"/>
      <c r="F339" s="934"/>
      <c r="G339" s="933"/>
      <c r="H339" s="932"/>
      <c r="I339" s="933"/>
      <c r="J339" s="481"/>
      <c r="K339" s="481"/>
      <c r="L339" s="481"/>
      <c r="M339" s="481"/>
      <c r="N339" s="481"/>
      <c r="O339" s="481"/>
      <c r="P339" s="481"/>
      <c r="Q339" s="481"/>
      <c r="R339" s="481"/>
      <c r="S339" s="481"/>
      <c r="T339" s="481"/>
      <c r="U339" s="481"/>
      <c r="V339" s="481"/>
      <c r="W339" s="481"/>
      <c r="X339" s="481"/>
      <c r="Y339" s="481"/>
    </row>
    <row r="340" spans="1:25" ht="20.25" hidden="1" customHeight="1">
      <c r="A340" s="979"/>
      <c r="B340" s="984" t="s">
        <v>693</v>
      </c>
      <c r="C340" s="985"/>
      <c r="D340" s="985"/>
      <c r="E340" s="986"/>
      <c r="F340" s="934"/>
      <c r="G340" s="933"/>
      <c r="H340" s="932"/>
      <c r="I340" s="933"/>
      <c r="J340" s="481"/>
      <c r="K340" s="481"/>
      <c r="L340" s="481"/>
      <c r="M340" s="481"/>
      <c r="N340" s="481"/>
      <c r="O340" s="481"/>
      <c r="P340" s="481"/>
      <c r="Q340" s="481"/>
      <c r="R340" s="481"/>
      <c r="S340" s="481"/>
      <c r="T340" s="481"/>
      <c r="U340" s="481"/>
      <c r="V340" s="481"/>
      <c r="W340" s="481"/>
      <c r="X340" s="481"/>
      <c r="Y340" s="481"/>
    </row>
    <row r="341" spans="1:25" ht="40.5" hidden="1" customHeight="1">
      <c r="A341" s="979"/>
      <c r="B341" s="987" t="s">
        <v>694</v>
      </c>
      <c r="C341" s="988"/>
      <c r="D341" s="988"/>
      <c r="E341" s="989"/>
      <c r="F341" s="934"/>
      <c r="G341" s="933"/>
      <c r="H341" s="932"/>
      <c r="I341" s="933"/>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967" t="s">
        <v>695</v>
      </c>
      <c r="C342" s="968"/>
      <c r="D342" s="968"/>
      <c r="E342" s="969"/>
      <c r="F342" s="970"/>
      <c r="G342" s="945"/>
      <c r="H342" s="944"/>
      <c r="I342" s="945"/>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970"/>
      <c r="G343" s="945"/>
      <c r="H343" s="944"/>
      <c r="I343" s="945"/>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935"/>
      <c r="G344" s="936"/>
      <c r="H344" s="949"/>
      <c r="I344" s="936"/>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937" t="s">
        <v>697</v>
      </c>
      <c r="C347" s="938"/>
      <c r="D347" s="938"/>
      <c r="E347" s="939"/>
      <c r="F347" s="940"/>
      <c r="G347" s="941"/>
      <c r="H347" s="940"/>
      <c r="I347" s="941"/>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937" t="s">
        <v>700</v>
      </c>
      <c r="C348" s="938"/>
      <c r="D348" s="938"/>
      <c r="E348" s="939"/>
      <c r="F348" s="940"/>
      <c r="G348" s="941"/>
      <c r="H348" s="940"/>
      <c r="I348" s="941"/>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937" t="s">
        <v>699</v>
      </c>
      <c r="C349" s="938"/>
      <c r="D349" s="938"/>
      <c r="E349" s="939"/>
      <c r="F349" s="940"/>
      <c r="G349" s="941"/>
      <c r="H349" s="940"/>
      <c r="I349" s="941"/>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937" t="s">
        <v>701</v>
      </c>
      <c r="C350" s="938"/>
      <c r="D350" s="938"/>
      <c r="E350" s="939"/>
      <c r="F350" s="940"/>
      <c r="G350" s="941"/>
      <c r="H350" s="940"/>
      <c r="I350" s="941"/>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937" t="s">
        <v>703</v>
      </c>
      <c r="C351" s="938"/>
      <c r="D351" s="938"/>
      <c r="E351" s="939"/>
      <c r="F351" s="940"/>
      <c r="G351" s="941"/>
      <c r="H351" s="940"/>
      <c r="I351" s="941"/>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937" t="s">
        <v>692</v>
      </c>
      <c r="C352" s="938"/>
      <c r="D352" s="938"/>
      <c r="E352" s="939"/>
      <c r="F352" s="940"/>
      <c r="G352" s="941"/>
      <c r="H352" s="940"/>
      <c r="I352" s="941"/>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937" t="s">
        <v>693</v>
      </c>
      <c r="C353" s="938"/>
      <c r="D353" s="938"/>
      <c r="E353" s="939"/>
      <c r="F353" s="940"/>
      <c r="G353" s="941"/>
      <c r="H353" s="940"/>
      <c r="I353" s="941"/>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937" t="s">
        <v>702</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t="32.25" hidden="1" customHeight="1">
      <c r="A355" s="997"/>
      <c r="B355" s="972" t="s">
        <v>695</v>
      </c>
      <c r="C355" s="973"/>
      <c r="D355" s="973"/>
      <c r="E355" s="990"/>
      <c r="F355" s="942"/>
      <c r="G355" s="943"/>
      <c r="H355" s="942"/>
      <c r="I355" s="943"/>
      <c r="J355" s="481"/>
      <c r="K355" s="481"/>
      <c r="L355" s="481"/>
      <c r="M355" s="481"/>
      <c r="N355" s="481"/>
      <c r="O355" s="481"/>
      <c r="P355" s="481"/>
      <c r="Q355" s="481"/>
      <c r="R355" s="481"/>
      <c r="S355" s="481"/>
      <c r="T355" s="481"/>
      <c r="U355" s="481"/>
      <c r="V355" s="481"/>
      <c r="W355" s="481"/>
      <c r="X355" s="481"/>
      <c r="Y355" s="481"/>
    </row>
    <row r="356" spans="1:25" ht="32.25" hidden="1" customHeight="1">
      <c r="A356" s="997"/>
      <c r="B356" s="991"/>
      <c r="C356" s="992"/>
      <c r="D356" s="992"/>
      <c r="E356" s="993"/>
      <c r="F356" s="944"/>
      <c r="G356" s="945"/>
      <c r="H356" s="944"/>
      <c r="I356" s="945"/>
      <c r="J356" s="481"/>
      <c r="K356" s="481"/>
      <c r="L356" s="481"/>
      <c r="M356" s="481"/>
      <c r="N356" s="481"/>
      <c r="O356" s="481"/>
      <c r="P356" s="481"/>
      <c r="Q356" s="481"/>
      <c r="R356" s="481"/>
      <c r="S356" s="481"/>
      <c r="T356" s="481"/>
      <c r="U356" s="481"/>
      <c r="V356" s="481"/>
      <c r="W356" s="481"/>
      <c r="X356" s="481"/>
      <c r="Y356" s="481"/>
    </row>
    <row r="357" spans="1:25" ht="32.25" hidden="1" customHeight="1">
      <c r="A357" s="997"/>
      <c r="B357" s="991"/>
      <c r="C357" s="992"/>
      <c r="D357" s="992"/>
      <c r="E357" s="993"/>
      <c r="F357" s="949"/>
      <c r="G357" s="936"/>
      <c r="H357" s="949"/>
      <c r="I357" s="936"/>
      <c r="J357" s="481"/>
      <c r="K357" s="481"/>
      <c r="L357" s="481"/>
      <c r="M357" s="481"/>
      <c r="N357" s="481"/>
      <c r="O357" s="481"/>
      <c r="P357" s="481"/>
      <c r="Q357" s="481"/>
      <c r="R357" s="481"/>
      <c r="S357" s="481"/>
      <c r="T357" s="481"/>
      <c r="U357" s="481"/>
      <c r="V357" s="481"/>
      <c r="W357" s="481"/>
      <c r="X357" s="481"/>
      <c r="Y357" s="481"/>
    </row>
    <row r="358" spans="1:25" ht="32.25" hidden="1" customHeight="1">
      <c r="A358" s="997"/>
      <c r="B358" s="991"/>
      <c r="C358" s="992"/>
      <c r="D358" s="992"/>
      <c r="E358" s="993"/>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997"/>
      <c r="B359" s="994"/>
      <c r="C359" s="995"/>
      <c r="D359" s="995"/>
      <c r="E359" s="996"/>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007" t="s">
        <v>704</v>
      </c>
      <c r="C361" s="1008"/>
      <c r="D361" s="1008"/>
      <c r="E361" s="1009"/>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937" t="s">
        <v>698</v>
      </c>
      <c r="C362" s="938"/>
      <c r="D362" s="938"/>
      <c r="E362" s="939"/>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010" t="s">
        <v>699</v>
      </c>
      <c r="C363" s="1011"/>
      <c r="D363" s="1011"/>
      <c r="E363" s="1012"/>
      <c r="F363" s="998"/>
      <c r="G363" s="999"/>
      <c r="H363" s="998"/>
      <c r="I363" s="999"/>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004" t="s">
        <v>705</v>
      </c>
      <c r="C364" s="1005"/>
      <c r="D364" s="1005"/>
      <c r="E364" s="1006"/>
      <c r="F364" s="1000"/>
      <c r="G364" s="1001"/>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929" t="s">
        <v>716</v>
      </c>
      <c r="C365" s="930"/>
      <c r="D365" s="930"/>
      <c r="E365" s="931"/>
      <c r="F365" s="1002"/>
      <c r="G365" s="1003"/>
      <c r="H365" s="1002"/>
      <c r="I365" s="1003"/>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929" t="s">
        <v>692</v>
      </c>
      <c r="C366" s="930"/>
      <c r="D366" s="930"/>
      <c r="E366" s="931"/>
      <c r="F366" s="927"/>
      <c r="G366" s="928"/>
      <c r="H366" s="927"/>
      <c r="I366" s="928"/>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929" t="s">
        <v>693</v>
      </c>
      <c r="C367" s="930"/>
      <c r="D367" s="930"/>
      <c r="E367" s="931"/>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929" t="s">
        <v>694</v>
      </c>
      <c r="C368" s="930"/>
      <c r="D368" s="930"/>
      <c r="E368" s="931"/>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937" t="s">
        <v>717</v>
      </c>
      <c r="C369" s="938"/>
      <c r="D369" s="938"/>
      <c r="E369" s="939"/>
      <c r="F369" s="940"/>
      <c r="G369" s="941"/>
      <c r="H369" s="940"/>
      <c r="I369" s="941"/>
      <c r="J369" s="481"/>
      <c r="K369" s="481"/>
      <c r="L369" s="481"/>
      <c r="M369" s="481"/>
      <c r="N369" s="481"/>
      <c r="O369" s="481"/>
      <c r="P369" s="481"/>
      <c r="Q369" s="481"/>
      <c r="R369" s="481"/>
      <c r="S369" s="481"/>
      <c r="T369" s="481"/>
      <c r="U369" s="481"/>
      <c r="V369" s="481"/>
      <c r="W369" s="481"/>
      <c r="X369" s="481"/>
      <c r="Y369" s="481"/>
    </row>
    <row r="370" spans="1:25" ht="44.25" hidden="1" customHeight="1">
      <c r="A370" s="997">
        <v>11</v>
      </c>
      <c r="B370" s="972" t="s">
        <v>695</v>
      </c>
      <c r="C370" s="973"/>
      <c r="D370" s="973"/>
      <c r="E370" s="990"/>
      <c r="F370" s="942"/>
      <c r="G370" s="943"/>
      <c r="H370" s="942"/>
      <c r="I370" s="943"/>
      <c r="J370" s="481"/>
      <c r="K370" s="481"/>
      <c r="L370" s="481"/>
      <c r="M370" s="481"/>
      <c r="N370" s="481"/>
      <c r="O370" s="481"/>
      <c r="P370" s="481"/>
      <c r="Q370" s="481"/>
      <c r="R370" s="481"/>
      <c r="S370" s="481"/>
      <c r="T370" s="481"/>
      <c r="U370" s="481"/>
      <c r="V370" s="481"/>
      <c r="W370" s="481"/>
      <c r="X370" s="481"/>
      <c r="Y370" s="481"/>
    </row>
    <row r="371" spans="1:25" ht="36.75" hidden="1" customHeight="1">
      <c r="A371" s="997"/>
      <c r="B371" s="991"/>
      <c r="C371" s="992"/>
      <c r="D371" s="992"/>
      <c r="E371" s="993"/>
      <c r="F371" s="944"/>
      <c r="G371" s="945"/>
      <c r="H371" s="944"/>
      <c r="I371" s="945"/>
      <c r="J371" s="481"/>
      <c r="K371" s="481"/>
      <c r="L371" s="481"/>
      <c r="M371" s="481"/>
      <c r="N371" s="481"/>
      <c r="O371" s="481"/>
      <c r="P371" s="481"/>
      <c r="Q371" s="481"/>
      <c r="R371" s="481"/>
      <c r="S371" s="481"/>
      <c r="T371" s="481"/>
      <c r="U371" s="481"/>
      <c r="V371" s="481"/>
      <c r="W371" s="481"/>
      <c r="X371" s="481"/>
      <c r="Y371" s="481"/>
    </row>
    <row r="372" spans="1:25" ht="36.75" hidden="1" customHeight="1">
      <c r="A372" s="997"/>
      <c r="B372" s="991"/>
      <c r="C372" s="992"/>
      <c r="D372" s="992"/>
      <c r="E372" s="993"/>
      <c r="F372" s="949"/>
      <c r="G372" s="936"/>
      <c r="H372" s="949"/>
      <c r="I372" s="936"/>
      <c r="J372" s="481"/>
      <c r="K372" s="481"/>
      <c r="L372" s="481"/>
      <c r="M372" s="481"/>
      <c r="N372" s="481"/>
      <c r="O372" s="481"/>
      <c r="P372" s="481"/>
      <c r="Q372" s="481"/>
      <c r="R372" s="481"/>
      <c r="S372" s="481"/>
      <c r="T372" s="481"/>
      <c r="U372" s="481"/>
      <c r="V372" s="481"/>
      <c r="W372" s="481"/>
      <c r="X372" s="481"/>
      <c r="Y372" s="481"/>
    </row>
    <row r="373" spans="1:25" ht="36.75" hidden="1" customHeight="1">
      <c r="A373" s="997"/>
      <c r="B373" s="991"/>
      <c r="C373" s="992"/>
      <c r="D373" s="992"/>
      <c r="E373" s="993"/>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997"/>
      <c r="B374" s="994"/>
      <c r="C374" s="995"/>
      <c r="D374" s="995"/>
      <c r="E374" s="996"/>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929" t="s">
        <v>706</v>
      </c>
      <c r="C375" s="930"/>
      <c r="D375" s="930"/>
      <c r="E375" s="931"/>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929" t="s">
        <v>707</v>
      </c>
      <c r="C376" s="930"/>
      <c r="D376" s="930"/>
      <c r="E376" s="931"/>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971" t="s">
        <v>708</v>
      </c>
      <c r="B377" s="971"/>
      <c r="C377" s="971"/>
      <c r="D377" s="971"/>
      <c r="E377" s="971"/>
      <c r="F377" s="971"/>
      <c r="G377" s="971"/>
      <c r="H377" s="971"/>
      <c r="I377" s="971"/>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937" t="s">
        <v>690</v>
      </c>
      <c r="C379" s="938"/>
      <c r="D379" s="938"/>
      <c r="E379" s="946"/>
      <c r="F379" s="947"/>
      <c r="G379" s="948"/>
      <c r="H379" s="983"/>
      <c r="I379" s="948"/>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937" t="s">
        <v>709</v>
      </c>
      <c r="C381" s="938"/>
      <c r="D381" s="938"/>
      <c r="E381" s="946"/>
      <c r="F381" s="947"/>
      <c r="G381" s="948"/>
      <c r="H381" s="983"/>
      <c r="I381" s="948"/>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978">
        <v>3</v>
      </c>
      <c r="B383" s="937" t="s">
        <v>715</v>
      </c>
      <c r="C383" s="938"/>
      <c r="D383" s="938"/>
      <c r="E383" s="946"/>
      <c r="F383" s="980"/>
      <c r="G383" s="981"/>
      <c r="H383" s="982"/>
      <c r="I383" s="981"/>
      <c r="J383" s="481"/>
      <c r="K383" s="481"/>
      <c r="L383" s="481"/>
      <c r="M383" s="481"/>
      <c r="N383" s="481"/>
      <c r="O383" s="481"/>
      <c r="P383" s="481"/>
      <c r="Q383" s="481"/>
      <c r="R383" s="481"/>
      <c r="S383" s="481"/>
      <c r="T383" s="481"/>
      <c r="U383" s="481"/>
      <c r="V383" s="481"/>
      <c r="W383" s="481"/>
      <c r="X383" s="481"/>
      <c r="Y383" s="481"/>
    </row>
    <row r="384" spans="1:25" ht="96" hidden="1" customHeight="1">
      <c r="A384" s="979"/>
      <c r="B384" s="972" t="s">
        <v>723</v>
      </c>
      <c r="C384" s="973"/>
      <c r="D384" s="973"/>
      <c r="E384" s="974"/>
      <c r="F384" s="934"/>
      <c r="G384" s="933"/>
      <c r="H384" s="932"/>
      <c r="I384" s="933"/>
      <c r="J384" s="481"/>
      <c r="K384" s="481"/>
      <c r="L384" s="481"/>
      <c r="M384" s="481"/>
      <c r="N384" s="481"/>
      <c r="O384" s="481"/>
      <c r="P384" s="481"/>
      <c r="Q384" s="481"/>
      <c r="R384" s="481"/>
      <c r="S384" s="481"/>
      <c r="T384" s="481"/>
      <c r="U384" s="481"/>
      <c r="V384" s="481"/>
      <c r="W384" s="481"/>
      <c r="X384" s="481"/>
      <c r="Y384" s="481"/>
    </row>
    <row r="385" spans="1:25" ht="80.25" hidden="1" customHeight="1">
      <c r="A385" s="979"/>
      <c r="B385" s="975" t="s">
        <v>722</v>
      </c>
      <c r="C385" s="976"/>
      <c r="D385" s="976"/>
      <c r="E385" s="977"/>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979"/>
      <c r="B386" s="975" t="s">
        <v>710</v>
      </c>
      <c r="C386" s="976"/>
      <c r="D386" s="976"/>
      <c r="E386" s="977"/>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979"/>
      <c r="B387" s="984" t="s">
        <v>693</v>
      </c>
      <c r="C387" s="985"/>
      <c r="D387" s="985"/>
      <c r="E387" s="986"/>
      <c r="F387" s="934"/>
      <c r="G387" s="933"/>
      <c r="H387" s="932"/>
      <c r="I387" s="933"/>
      <c r="J387" s="481"/>
      <c r="K387" s="481"/>
      <c r="L387" s="481"/>
      <c r="M387" s="481"/>
      <c r="N387" s="481"/>
      <c r="O387" s="481"/>
      <c r="P387" s="481"/>
      <c r="Q387" s="481"/>
      <c r="R387" s="481"/>
      <c r="S387" s="481"/>
      <c r="T387" s="481"/>
      <c r="U387" s="481"/>
      <c r="V387" s="481"/>
      <c r="W387" s="481"/>
      <c r="X387" s="481"/>
      <c r="Y387" s="481"/>
    </row>
    <row r="388" spans="1:25" ht="36.75" hidden="1" customHeight="1">
      <c r="A388" s="979"/>
      <c r="B388" s="987" t="s">
        <v>694</v>
      </c>
      <c r="C388" s="988"/>
      <c r="D388" s="988"/>
      <c r="E388" s="989"/>
      <c r="F388" s="934"/>
      <c r="G388" s="933"/>
      <c r="H388" s="932"/>
      <c r="I388" s="933"/>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967" t="s">
        <v>695</v>
      </c>
      <c r="C389" s="968"/>
      <c r="D389" s="968"/>
      <c r="E389" s="969"/>
      <c r="F389" s="970"/>
      <c r="G389" s="945"/>
      <c r="H389" s="944"/>
      <c r="I389" s="945"/>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970"/>
      <c r="G390" s="945"/>
      <c r="H390" s="944"/>
      <c r="I390" s="945"/>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935"/>
      <c r="G391" s="936"/>
      <c r="H391" s="949"/>
      <c r="I391" s="936"/>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937" t="s">
        <v>697</v>
      </c>
      <c r="C394" s="938"/>
      <c r="D394" s="938"/>
      <c r="E394" s="939"/>
      <c r="F394" s="940"/>
      <c r="G394" s="941"/>
      <c r="H394" s="940"/>
      <c r="I394" s="941"/>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937" t="s">
        <v>700</v>
      </c>
      <c r="C395" s="938"/>
      <c r="D395" s="938"/>
      <c r="E395" s="939"/>
      <c r="F395" s="940"/>
      <c r="G395" s="941"/>
      <c r="H395" s="940"/>
      <c r="I395" s="941"/>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937"/>
      <c r="C396" s="938"/>
      <c r="D396" s="938"/>
      <c r="E396" s="939"/>
      <c r="F396" s="940"/>
      <c r="G396" s="941"/>
      <c r="H396" s="940"/>
      <c r="I396" s="941"/>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937" t="s">
        <v>711</v>
      </c>
      <c r="C397" s="938"/>
      <c r="D397" s="938"/>
      <c r="E397" s="939"/>
      <c r="F397" s="940"/>
      <c r="G397" s="941"/>
      <c r="H397" s="940"/>
      <c r="I397" s="941"/>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937" t="s">
        <v>712</v>
      </c>
      <c r="C398" s="938"/>
      <c r="D398" s="938"/>
      <c r="E398" s="939"/>
      <c r="F398" s="940"/>
      <c r="G398" s="941"/>
      <c r="H398" s="940"/>
      <c r="I398" s="941"/>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929" t="s">
        <v>713</v>
      </c>
      <c r="C399" s="930"/>
      <c r="D399" s="930"/>
      <c r="E399" s="931"/>
      <c r="F399" s="940"/>
      <c r="G399" s="941"/>
      <c r="H399" s="940"/>
      <c r="I399" s="941"/>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937" t="s">
        <v>699</v>
      </c>
      <c r="C400" s="938"/>
      <c r="D400" s="938"/>
      <c r="E400" s="939"/>
      <c r="F400" s="940"/>
      <c r="G400" s="941"/>
      <c r="H400" s="940"/>
      <c r="I400" s="941"/>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622</v>
      </c>
      <c r="B438" s="966" t="s">
        <v>623</v>
      </c>
      <c r="C438" s="966"/>
      <c r="D438" s="966"/>
      <c r="E438" s="966"/>
      <c r="F438" s="966"/>
      <c r="G438" s="966"/>
      <c r="H438" s="966"/>
      <c r="I438" s="966"/>
      <c r="J438" s="483"/>
    </row>
    <row r="439" spans="1:25" ht="9" customHeight="1">
      <c r="A439" s="494"/>
      <c r="B439" s="494"/>
      <c r="C439" s="494"/>
      <c r="D439" s="494"/>
      <c r="E439" s="494"/>
      <c r="F439" s="494"/>
      <c r="G439" s="494"/>
      <c r="H439" s="494"/>
      <c r="I439" s="483"/>
      <c r="J439" s="483"/>
    </row>
    <row r="440" spans="1:25" ht="19.5" customHeight="1">
      <c r="A440" s="573">
        <v>3.1</v>
      </c>
      <c r="B440" s="953" t="s">
        <v>624</v>
      </c>
      <c r="C440" s="953"/>
      <c r="D440" s="953"/>
      <c r="E440" s="953"/>
      <c r="F440" s="953"/>
      <c r="G440" s="953"/>
      <c r="H440" s="953"/>
      <c r="I440" s="953"/>
    </row>
    <row r="441" spans="1:25">
      <c r="A441" s="494"/>
      <c r="B441" s="494"/>
      <c r="C441" s="494"/>
      <c r="D441" s="494"/>
      <c r="E441" s="494"/>
      <c r="F441" s="494"/>
      <c r="G441" s="494"/>
      <c r="H441" s="494"/>
      <c r="I441" s="483"/>
      <c r="J441" s="483"/>
    </row>
    <row r="442" spans="1:25" ht="72.75" customHeight="1">
      <c r="A442" s="553"/>
      <c r="B442" s="954" t="s">
        <v>869</v>
      </c>
      <c r="C442" s="954"/>
      <c r="D442" s="954"/>
      <c r="E442" s="954"/>
      <c r="F442" s="954"/>
      <c r="G442" s="954"/>
      <c r="H442" s="954"/>
      <c r="I442" s="954"/>
      <c r="J442" s="483"/>
    </row>
    <row r="443" spans="1:25">
      <c r="A443" s="494"/>
      <c r="B443" s="494"/>
      <c r="C443" s="494"/>
      <c r="D443" s="494"/>
      <c r="E443" s="494"/>
      <c r="F443" s="494"/>
      <c r="G443" s="494"/>
      <c r="H443" s="494"/>
      <c r="I443" s="483"/>
      <c r="J443" s="483"/>
    </row>
    <row r="444" spans="1:25" ht="55.5" customHeight="1">
      <c r="B444" s="954" t="s">
        <v>679</v>
      </c>
      <c r="C444" s="954"/>
      <c r="D444" s="954"/>
      <c r="E444" s="954"/>
      <c r="F444" s="954"/>
      <c r="G444" s="954"/>
      <c r="H444" s="954"/>
      <c r="I444" s="954"/>
    </row>
    <row r="445" spans="1:25" ht="9.75" customHeight="1">
      <c r="A445" s="494"/>
      <c r="B445" s="483"/>
      <c r="C445" s="483"/>
      <c r="D445" s="483"/>
      <c r="E445" s="483"/>
      <c r="F445" s="483"/>
      <c r="G445" s="483"/>
      <c r="H445" s="483"/>
      <c r="I445" s="483"/>
      <c r="J445" s="483"/>
    </row>
    <row r="446" spans="1:25" ht="49.5" customHeight="1">
      <c r="A446" s="494"/>
      <c r="B446" s="1019" t="s">
        <v>625</v>
      </c>
      <c r="C446" s="1019"/>
      <c r="D446" s="1019"/>
      <c r="E446" s="1019"/>
      <c r="F446" s="1019"/>
      <c r="G446" s="1019"/>
      <c r="H446" s="1019"/>
      <c r="I446" s="1019"/>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035" t="s">
        <v>626</v>
      </c>
      <c r="C448" s="1035"/>
      <c r="D448" s="1035"/>
      <c r="E448" s="1035"/>
      <c r="F448" s="1035"/>
      <c r="G448" s="1035"/>
      <c r="H448" s="1035"/>
      <c r="I448" s="1035"/>
      <c r="J448" s="483"/>
      <c r="N448" s="430">
        <f>N21</f>
        <v>0</v>
      </c>
    </row>
    <row r="449" spans="1:10" ht="29.25" customHeight="1">
      <c r="A449" s="486"/>
      <c r="B449" s="1036" t="str">
        <f>IF(N447=1, "Name of the Bidder", IF(N447=2, "Name of the Bidder", IF(N447=3, "Name of Lead Partner of Joint Venture", "")))</f>
        <v>Name of the Bidder</v>
      </c>
      <c r="C449" s="1037"/>
      <c r="D449" s="1037"/>
      <c r="E449" s="1038"/>
      <c r="F449" s="1039">
        <f>'Names of Bidder'!C9</f>
        <v>0</v>
      </c>
      <c r="G449" s="1040"/>
      <c r="H449" s="1040"/>
      <c r="I449" s="1041"/>
      <c r="J449" s="483"/>
    </row>
    <row r="450" spans="1:10" ht="16.5" customHeight="1">
      <c r="A450" s="494"/>
      <c r="B450" s="511"/>
      <c r="C450" s="511"/>
      <c r="D450" s="498"/>
      <c r="E450" s="498"/>
      <c r="F450" s="498"/>
      <c r="G450" s="498"/>
      <c r="H450" s="498"/>
      <c r="I450" s="498"/>
      <c r="J450" s="483"/>
    </row>
    <row r="451" spans="1:10" ht="30.75" customHeight="1">
      <c r="A451" s="486" t="s">
        <v>632</v>
      </c>
      <c r="B451" s="957" t="s">
        <v>633</v>
      </c>
      <c r="C451" s="958"/>
      <c r="D451" s="959"/>
      <c r="E451" s="960"/>
      <c r="F451" s="528"/>
      <c r="G451" s="493"/>
      <c r="H451" s="493"/>
      <c r="I451" s="493"/>
      <c r="J451" s="483"/>
    </row>
    <row r="452" spans="1:10" ht="49.5" customHeight="1">
      <c r="A452" s="486"/>
      <c r="B452" s="961" t="s">
        <v>863</v>
      </c>
      <c r="C452" s="962"/>
      <c r="D452" s="962"/>
      <c r="E452" s="963"/>
      <c r="F452" s="951" t="s">
        <v>635</v>
      </c>
      <c r="G452" s="952"/>
      <c r="H452" s="536"/>
      <c r="I452" s="536"/>
      <c r="J452" s="483"/>
    </row>
    <row r="453" spans="1:10" ht="22.5" customHeight="1">
      <c r="A453" s="486">
        <v>1</v>
      </c>
      <c r="B453" s="964" t="str">
        <f>IF(F452="Yes", "2017-2018", "")</f>
        <v>2017-2018</v>
      </c>
      <c r="C453" s="965"/>
      <c r="D453" s="951"/>
      <c r="E453" s="952"/>
      <c r="F453" s="940"/>
      <c r="G453" s="950"/>
      <c r="H453" s="950"/>
      <c r="I453" s="941"/>
      <c r="J453" s="483"/>
    </row>
    <row r="454" spans="1:10" ht="22.5" customHeight="1">
      <c r="A454" s="486">
        <v>1</v>
      </c>
      <c r="B454" s="535" t="s">
        <v>829</v>
      </c>
      <c r="C454" s="534"/>
      <c r="D454" s="540"/>
      <c r="E454" s="540"/>
      <c r="F454" s="537"/>
      <c r="G454" s="538"/>
      <c r="H454" s="538"/>
      <c r="I454" s="539"/>
      <c r="J454" s="483"/>
    </row>
    <row r="455" spans="1:10" ht="22.5" customHeight="1">
      <c r="A455" s="486">
        <v>2</v>
      </c>
      <c r="B455" s="1027" t="s">
        <v>756</v>
      </c>
      <c r="C455" s="1028"/>
      <c r="D455" s="951"/>
      <c r="E455" s="952"/>
      <c r="F455" s="940"/>
      <c r="G455" s="950"/>
      <c r="H455" s="950"/>
      <c r="I455" s="941"/>
      <c r="J455" s="483"/>
    </row>
    <row r="456" spans="1:10" ht="27.75" customHeight="1">
      <c r="A456" s="486">
        <v>3</v>
      </c>
      <c r="B456" s="1020" t="s">
        <v>757</v>
      </c>
      <c r="C456" s="1021"/>
      <c r="D456" s="951"/>
      <c r="E456" s="952"/>
      <c r="F456" s="940"/>
      <c r="G456" s="950"/>
      <c r="H456" s="950"/>
      <c r="I456" s="941"/>
      <c r="J456" s="483"/>
    </row>
    <row r="457" spans="1:10" ht="24.75" customHeight="1">
      <c r="A457" s="486">
        <v>4</v>
      </c>
      <c r="B457" s="955" t="s">
        <v>758</v>
      </c>
      <c r="C457" s="956"/>
      <c r="D457" s="951"/>
      <c r="E457" s="952"/>
      <c r="F457" s="940"/>
      <c r="G457" s="950"/>
      <c r="H457" s="950"/>
      <c r="I457" s="941"/>
      <c r="J457" s="483"/>
    </row>
    <row r="458" spans="1:10" ht="30.75" customHeight="1">
      <c r="A458" s="486">
        <v>5</v>
      </c>
      <c r="B458" s="535" t="s">
        <v>714</v>
      </c>
      <c r="C458" s="534"/>
      <c r="D458" s="951"/>
      <c r="E458" s="952"/>
      <c r="F458" s="940"/>
      <c r="G458" s="950"/>
      <c r="H458" s="950"/>
      <c r="I458" s="941"/>
      <c r="J458" s="483"/>
    </row>
    <row r="459" spans="1:10" ht="28.5" customHeight="1">
      <c r="A459" s="486">
        <v>6</v>
      </c>
      <c r="B459" s="1027" t="s">
        <v>681</v>
      </c>
      <c r="C459" s="1028"/>
      <c r="D459" s="951"/>
      <c r="E459" s="952"/>
      <c r="F459" s="940"/>
      <c r="G459" s="950"/>
      <c r="H459" s="950"/>
      <c r="I459" s="941"/>
      <c r="J459" s="483"/>
    </row>
    <row r="460" spans="1:10" ht="18" hidden="1" customHeight="1">
      <c r="A460" s="486">
        <v>6</v>
      </c>
      <c r="B460" s="1022" t="s">
        <v>640</v>
      </c>
      <c r="C460" s="1023"/>
      <c r="D460" s="951"/>
      <c r="E460" s="952"/>
      <c r="F460" s="1024"/>
      <c r="G460" s="1025"/>
      <c r="H460" s="1025"/>
      <c r="I460" s="1026"/>
    </row>
    <row r="461" spans="1:10">
      <c r="A461" s="494"/>
      <c r="B461" s="514"/>
      <c r="C461" s="515"/>
      <c r="D461" s="515"/>
      <c r="E461" s="515"/>
      <c r="F461" s="515"/>
      <c r="G461" s="515"/>
      <c r="H461" s="515"/>
      <c r="I461" s="515"/>
      <c r="J461" s="483"/>
    </row>
    <row r="462" spans="1:10" ht="24" customHeight="1">
      <c r="A462" s="585" t="s">
        <v>655</v>
      </c>
      <c r="B462" s="1034" t="s">
        <v>656</v>
      </c>
      <c r="C462" s="1034"/>
      <c r="D462" s="1034"/>
      <c r="E462" s="1034"/>
      <c r="F462" s="1034"/>
      <c r="G462" s="1034"/>
      <c r="H462" s="1034"/>
      <c r="I462" s="1034"/>
      <c r="J462" s="483"/>
    </row>
    <row r="463" spans="1:10" ht="36" customHeight="1">
      <c r="A463" s="494">
        <v>5.0999999999999996</v>
      </c>
      <c r="B463" s="954" t="s">
        <v>657</v>
      </c>
      <c r="C463" s="954"/>
      <c r="D463" s="954"/>
      <c r="E463" s="954"/>
      <c r="F463" s="954"/>
      <c r="G463" s="954"/>
      <c r="H463" s="954"/>
      <c r="I463" s="954"/>
    </row>
    <row r="464" spans="1:10" ht="98.25" customHeight="1">
      <c r="A464" s="494"/>
      <c r="B464" s="512" t="s">
        <v>658</v>
      </c>
      <c r="C464" s="954" t="s">
        <v>659</v>
      </c>
      <c r="D464" s="954"/>
      <c r="E464" s="954"/>
      <c r="F464" s="954"/>
      <c r="G464" s="954"/>
      <c r="H464" s="954"/>
      <c r="I464" s="954"/>
      <c r="J464" s="516"/>
    </row>
    <row r="465" spans="1:13">
      <c r="A465" s="494"/>
      <c r="B465" s="517"/>
      <c r="C465" s="483"/>
      <c r="D465" s="483"/>
      <c r="E465" s="483"/>
      <c r="F465" s="483"/>
      <c r="G465" s="483"/>
      <c r="H465" s="483"/>
      <c r="I465" s="483"/>
      <c r="J465" s="483"/>
    </row>
    <row r="466" spans="1:13" ht="64.5" customHeight="1">
      <c r="A466" s="494"/>
      <c r="B466" s="512" t="s">
        <v>660</v>
      </c>
      <c r="C466" s="954" t="s">
        <v>661</v>
      </c>
      <c r="D466" s="954"/>
      <c r="E466" s="954"/>
      <c r="F466" s="954"/>
      <c r="G466" s="954"/>
      <c r="H466" s="954"/>
      <c r="I466" s="954"/>
      <c r="J466" s="483"/>
    </row>
    <row r="467" spans="1:13">
      <c r="A467" s="494"/>
      <c r="B467" s="483"/>
      <c r="C467" s="483"/>
      <c r="D467" s="483"/>
      <c r="E467" s="483"/>
      <c r="F467" s="483"/>
      <c r="G467" s="483"/>
      <c r="H467" s="483"/>
      <c r="I467" s="483"/>
      <c r="J467" s="483"/>
    </row>
    <row r="468" spans="1:13" ht="36.75" customHeight="1">
      <c r="A468" s="494">
        <v>5.2</v>
      </c>
      <c r="B468" s="1019" t="s">
        <v>662</v>
      </c>
      <c r="C468" s="1019"/>
      <c r="D468" s="1019"/>
      <c r="E468" s="1019"/>
      <c r="F468" s="1019"/>
      <c r="G468" s="1019"/>
      <c r="H468" s="1019"/>
      <c r="I468" s="1019"/>
    </row>
    <row r="469" spans="1:13">
      <c r="A469" s="494"/>
      <c r="B469" s="483"/>
      <c r="C469" s="483"/>
      <c r="D469" s="483"/>
      <c r="E469" s="483"/>
      <c r="F469" s="483"/>
      <c r="G469" s="483"/>
      <c r="H469" s="483"/>
      <c r="I469" s="483"/>
      <c r="J469" s="483"/>
    </row>
    <row r="470" spans="1:13" ht="24" customHeight="1">
      <c r="A470" s="580"/>
      <c r="B470" s="1031" t="s">
        <v>663</v>
      </c>
      <c r="C470" s="1031"/>
      <c r="D470" s="1031"/>
      <c r="E470" s="1031"/>
      <c r="F470" s="1031"/>
      <c r="G470" s="1031"/>
      <c r="H470" s="1031"/>
      <c r="I470" s="1031"/>
      <c r="J470" s="483"/>
    </row>
    <row r="471" spans="1:13" ht="32.25" customHeight="1">
      <c r="A471" s="560"/>
      <c r="B471" s="1032"/>
      <c r="C471" s="1033"/>
      <c r="D471" s="1017" t="str">
        <f>"For  " &amp;F449</f>
        <v>For  0</v>
      </c>
      <c r="E471" s="1018"/>
      <c r="F471" s="1017" t="e">
        <f>"For  " &amp;#REF!</f>
        <v>#REF!</v>
      </c>
      <c r="G471" s="1018"/>
      <c r="H471" s="1017" t="e">
        <f>"For  " &amp;#REF!</f>
        <v>#REF!</v>
      </c>
      <c r="I471" s="1018"/>
      <c r="J471" s="483"/>
    </row>
    <row r="472" spans="1:13" ht="36" customHeight="1">
      <c r="A472" s="518" t="s">
        <v>365</v>
      </c>
      <c r="B472" s="957" t="s">
        <v>664</v>
      </c>
      <c r="C472" s="958"/>
      <c r="D472" s="1029" t="s">
        <v>665</v>
      </c>
      <c r="E472" s="1030"/>
      <c r="F472" s="1029" t="s">
        <v>665</v>
      </c>
      <c r="G472" s="1030"/>
      <c r="H472" s="1029" t="s">
        <v>665</v>
      </c>
      <c r="I472" s="1030"/>
      <c r="J472" s="483"/>
    </row>
    <row r="473" spans="1:13" ht="21" customHeight="1">
      <c r="A473" s="586"/>
      <c r="B473" s="1013" t="s">
        <v>666</v>
      </c>
      <c r="C473" s="1014"/>
      <c r="D473" s="940"/>
      <c r="E473" s="941"/>
      <c r="F473" s="1015"/>
      <c r="G473" s="1016"/>
      <c r="H473" s="1015"/>
      <c r="I473" s="1016"/>
      <c r="J473" s="519"/>
      <c r="K473" s="520"/>
      <c r="L473" s="519"/>
    </row>
    <row r="474" spans="1:13" ht="23.25" customHeight="1">
      <c r="A474" s="586"/>
      <c r="B474" s="1013" t="s">
        <v>667</v>
      </c>
      <c r="C474" s="1014"/>
      <c r="D474" s="940"/>
      <c r="E474" s="941"/>
      <c r="F474" s="1015"/>
      <c r="G474" s="1016"/>
      <c r="H474" s="1015"/>
      <c r="I474" s="1016"/>
      <c r="J474" s="521"/>
      <c r="K474" s="522"/>
      <c r="L474" s="521"/>
    </row>
    <row r="475" spans="1:13" ht="21.75" customHeight="1">
      <c r="A475" s="586"/>
      <c r="B475" s="1013" t="s">
        <v>668</v>
      </c>
      <c r="C475" s="1014"/>
      <c r="D475" s="940"/>
      <c r="E475" s="941"/>
      <c r="F475" s="1015"/>
      <c r="G475" s="1016"/>
      <c r="H475" s="1015"/>
      <c r="I475" s="1016"/>
      <c r="J475" s="519"/>
      <c r="K475" s="520"/>
      <c r="L475" s="519"/>
      <c r="M475" s="481"/>
    </row>
    <row r="476" spans="1:13" ht="20.25" customHeight="1">
      <c r="A476" s="586"/>
      <c r="B476" s="1013" t="s">
        <v>669</v>
      </c>
      <c r="C476" s="1014"/>
      <c r="D476" s="940"/>
      <c r="E476" s="941"/>
      <c r="F476" s="1015"/>
      <c r="G476" s="1016"/>
      <c r="H476" s="1015"/>
      <c r="I476" s="1016"/>
      <c r="J476" s="519"/>
      <c r="K476" s="520"/>
      <c r="L476" s="519"/>
      <c r="M476" s="481"/>
    </row>
    <row r="477" spans="1:13" ht="21.75" customHeight="1">
      <c r="A477" s="586"/>
      <c r="B477" s="1013" t="s">
        <v>670</v>
      </c>
      <c r="C477" s="1014"/>
      <c r="D477" s="940"/>
      <c r="E477" s="941"/>
      <c r="F477" s="1015"/>
      <c r="G477" s="1016"/>
      <c r="H477" s="1015"/>
      <c r="I477" s="1016"/>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051" t="str">
        <f>'Attach 3 (JV)'!B15</f>
        <v>--2024</v>
      </c>
      <c r="D481" s="1051"/>
      <c r="F481" s="523" t="s">
        <v>377</v>
      </c>
      <c r="G481" s="1052" t="str">
        <f>'Attach 3 (JV)'!F15</f>
        <v/>
      </c>
      <c r="H481" s="1052"/>
      <c r="I481" s="1052"/>
    </row>
    <row r="482" spans="2:9">
      <c r="B482" s="479" t="s">
        <v>27</v>
      </c>
      <c r="C482" s="1051" t="str">
        <f>'Attach 3 (JV)'!B16</f>
        <v/>
      </c>
      <c r="D482" s="1051"/>
      <c r="F482" s="523" t="s">
        <v>378</v>
      </c>
      <c r="G482" s="1052" t="str">
        <f>'Attach 3 (JV)'!F16</f>
        <v/>
      </c>
      <c r="H482" s="1052"/>
      <c r="I482" s="1052"/>
    </row>
  </sheetData>
  <sheetProtection selectLockedCells="1"/>
  <customSheetViews>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3"/>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8"/>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9"/>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10"/>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A19">
    <cfRule type="expression" dxfId="62" priority="38" stopIfTrue="1">
      <formula>$N$18="Sole Bidder"</formula>
    </cfRule>
    <cfRule type="expression" dxfId="61" priority="39" stopIfTrue="1">
      <formula>$N$18=1</formula>
    </cfRule>
  </conditionalFormatting>
  <conditionalFormatting sqref="A20:I21">
    <cfRule type="expression" dxfId="60" priority="35" stopIfTrue="1">
      <formula>$N$20=2</formula>
    </cfRule>
  </conditionalFormatting>
  <conditionalFormatting sqref="A22:I22">
    <cfRule type="expression" dxfId="59" priority="36" stopIfTrue="1">
      <formula>AND($N$20=2,$N$21="2 or more")</formula>
    </cfRule>
  </conditionalFormatting>
  <conditionalFormatting sqref="A24:I24 A32:I33 F450:I450 D471:E471">
    <cfRule type="expression" dxfId="58" priority="46" stopIfTrue="1">
      <formula>$N$18="Sole Bidder"</formula>
    </cfRule>
  </conditionalFormatting>
  <conditionalFormatting sqref="A451:I451 A452:E452 H452:I452 A453:C453 A454 C454 A455:C456 A457:A459 A460:C460 F460:I460">
    <cfRule type="expression" dxfId="57" priority="10">
      <formula>"N20=1"</formula>
    </cfRule>
  </conditionalFormatting>
  <conditionalFormatting sqref="A461:I461 A462">
    <cfRule type="expression" dxfId="56" priority="45" stopIfTrue="1">
      <formula>$N$18="Sole Bidder"</formula>
    </cfRule>
  </conditionalFormatting>
  <conditionalFormatting sqref="B454">
    <cfRule type="expression" dxfId="55" priority="7" stopIfTrue="1">
      <formula>#REF!="No"</formula>
    </cfRule>
  </conditionalFormatting>
  <conditionalFormatting sqref="B458">
    <cfRule type="expression" dxfId="54" priority="1" stopIfTrue="1">
      <formula>#REF!="No"</formula>
    </cfRule>
  </conditionalFormatting>
  <conditionalFormatting sqref="B457:C457 C458 B459:C459">
    <cfRule type="expression" dxfId="53" priority="2">
      <formula>"N20=1"</formula>
    </cfRule>
  </conditionalFormatting>
  <conditionalFormatting sqref="B18:G18">
    <cfRule type="expression" dxfId="52" priority="34" stopIfTrue="1">
      <formula>$N$20=2</formula>
    </cfRule>
  </conditionalFormatting>
  <conditionalFormatting sqref="B19:I19">
    <cfRule type="expression" dxfId="51" priority="37" stopIfTrue="1">
      <formula>$N$20&lt;2</formula>
    </cfRule>
  </conditionalFormatting>
  <conditionalFormatting sqref="F41:G44">
    <cfRule type="expression" dxfId="50" priority="43" stopIfTrue="1">
      <formula>$N$20=2</formula>
    </cfRule>
  </conditionalFormatting>
  <conditionalFormatting sqref="F45:G53">
    <cfRule type="expression" dxfId="49" priority="41" stopIfTrue="1">
      <formula>$N$20=2</formula>
    </cfRule>
  </conditionalFormatting>
  <conditionalFormatting sqref="F471:I477">
    <cfRule type="expression" dxfId="48" priority="27" stopIfTrue="1">
      <formula>$N$447&lt;2</formula>
    </cfRule>
  </conditionalFormatting>
  <conditionalFormatting sqref="H41:I44">
    <cfRule type="expression" dxfId="47" priority="42" stopIfTrue="1">
      <formula>AND($N$20=2,$N$21="2 or more")</formula>
    </cfRule>
  </conditionalFormatting>
  <conditionalFormatting sqref="H45:I53">
    <cfRule type="expression" dxfId="46" priority="40" stopIfTrue="1">
      <formula>AND($N$20=2,$N$21="2 or more")</formula>
    </cfRule>
  </conditionalFormatting>
  <conditionalFormatting sqref="H471:I477">
    <cfRule type="expression" dxfId="45"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3" t="str">
        <f>Basic!B5</f>
        <v>NR3/NT/W-AIS/DOM/K00/24/10362 (RFx No. 5002003725)</v>
      </c>
      <c r="B1" s="447"/>
      <c r="C1" s="447"/>
      <c r="D1" s="447"/>
      <c r="E1" s="447"/>
      <c r="F1" s="447"/>
      <c r="G1" s="447"/>
      <c r="H1" s="447"/>
      <c r="I1" s="477" t="s">
        <v>677</v>
      </c>
    </row>
    <row r="3" spans="1:9">
      <c r="A3" s="1117" t="str">
        <f>[8]Cover!B2</f>
        <v>Procurement of Pour Point Apparatus for Oil Testing Lab for NR-III</v>
      </c>
      <c r="B3" s="1117"/>
      <c r="C3" s="1117"/>
      <c r="D3" s="1117"/>
      <c r="E3" s="1117"/>
      <c r="F3" s="1117"/>
      <c r="G3" s="1117"/>
      <c r="H3" s="1117"/>
      <c r="I3" s="1117"/>
    </row>
    <row r="5" spans="1:9">
      <c r="A5" s="1118" t="s">
        <v>575</v>
      </c>
      <c r="B5" s="1118"/>
      <c r="C5" s="1118"/>
      <c r="D5" s="1118"/>
      <c r="E5" s="1118"/>
      <c r="F5" s="1118"/>
      <c r="G5" s="1118"/>
      <c r="H5" s="1118"/>
      <c r="I5" s="1118"/>
    </row>
    <row r="7" spans="1:9">
      <c r="A7" s="479" t="str">
        <f>'[8]Attach 3 (JV)'!A5</f>
        <v>Bidder’s Name and Address (Sole Bidder) :</v>
      </c>
      <c r="F7" s="479" t="str">
        <f>'[8]Attach 3 (JV)'!F5</f>
        <v>To:</v>
      </c>
      <c r="G7" s="480"/>
    </row>
    <row r="8" spans="1:9">
      <c r="A8" s="1119" t="str">
        <f>'[8]Attach 3 (JV)'!A6:E6</f>
        <v/>
      </c>
      <c r="B8" s="1119"/>
      <c r="C8" s="1119"/>
      <c r="D8" s="1119"/>
      <c r="E8" s="1119"/>
      <c r="F8" s="481" t="str">
        <f>'[8]Attach 3 (JV)'!F6</f>
        <v>Contracts &amp; Materials Deptt</v>
      </c>
      <c r="G8" s="482"/>
    </row>
    <row r="9" spans="1:9">
      <c r="A9" s="573" t="s">
        <v>576</v>
      </c>
      <c r="B9" s="1120" t="str">
        <f>'[8]Attach 3 (JV)'!B7:E7</f>
        <v/>
      </c>
      <c r="C9" s="1120"/>
      <c r="D9" s="1120"/>
      <c r="F9" s="481" t="str">
        <f>'[8]Attach 3 (JV)'!F7</f>
        <v>Power Grid Corporation of India Ltd.,</v>
      </c>
      <c r="G9" s="482"/>
    </row>
    <row r="10" spans="1:9">
      <c r="A10" s="573" t="s">
        <v>577</v>
      </c>
      <c r="B10" s="1106" t="str">
        <f>'[8]Attach 3 (JV)'!B8:E8</f>
        <v/>
      </c>
      <c r="C10" s="1106"/>
      <c r="D10" s="1106"/>
      <c r="F10" s="481" t="str">
        <f>'[8]Attach 3 (JV)'!F8</f>
        <v>3rd Floor</v>
      </c>
      <c r="G10" s="482"/>
    </row>
    <row r="11" spans="1:9">
      <c r="B11" s="1106" t="str">
        <f>'[8]Attach 3 (JV)'!B9:E9</f>
        <v/>
      </c>
      <c r="C11" s="1106"/>
      <c r="D11" s="1106"/>
      <c r="F11" s="481" t="str">
        <f>'[8]Attach 3 (JV)'!F9</f>
        <v>12 Rana Pratap Marg</v>
      </c>
      <c r="G11" s="482"/>
    </row>
    <row r="12" spans="1:9">
      <c r="B12" s="1106" t="str">
        <f>'[8]Attach 3 (JV)'!B10:E10</f>
        <v/>
      </c>
      <c r="C12" s="1106"/>
      <c r="D12" s="1106"/>
      <c r="F12" s="478" t="str">
        <f>'[8]Attach 3 (JV)'!F10</f>
        <v>Lucknow-226001 (UP)</v>
      </c>
    </row>
    <row r="14" spans="1:9">
      <c r="A14" s="525" t="s">
        <v>0</v>
      </c>
    </row>
    <row r="16" spans="1:9" ht="70.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'[8]Names of Bidder'!C9</f>
        <v>0</v>
      </c>
      <c r="C20" s="1108"/>
      <c r="D20" s="1108"/>
      <c r="E20" s="1108"/>
      <c r="F20" s="1108"/>
      <c r="G20" s="1108"/>
      <c r="H20" s="1108"/>
      <c r="I20" s="1108"/>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'[8]Names of Bidder'!C14</f>
        <v>0</v>
      </c>
      <c r="C21" s="1108"/>
      <c r="D21" s="1108"/>
      <c r="E21" s="1108"/>
      <c r="F21" s="1108"/>
      <c r="G21" s="1108"/>
      <c r="H21" s="1108"/>
      <c r="I21" s="1108"/>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'[8]Names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c r="A33" s="494" t="s">
        <v>533</v>
      </c>
      <c r="B33" s="1019" t="s">
        <v>589</v>
      </c>
      <c r="C33" s="1019"/>
      <c r="D33" s="1019"/>
      <c r="E33" s="1019"/>
      <c r="F33" s="1019"/>
      <c r="G33" s="1019"/>
      <c r="H33" s="1019"/>
      <c r="I33" s="1019"/>
      <c r="J33" s="483"/>
    </row>
    <row r="34" spans="1:10">
      <c r="A34" s="494"/>
      <c r="B34" s="483"/>
      <c r="C34" s="483"/>
      <c r="D34" s="483"/>
      <c r="E34" s="483"/>
      <c r="F34" s="483"/>
      <c r="G34" s="483"/>
      <c r="H34" s="483"/>
      <c r="I34" s="483"/>
      <c r="J34" s="483"/>
    </row>
    <row r="35" spans="1:10" s="485" customFormat="1" ht="15">
      <c r="A35" s="574" t="s">
        <v>591</v>
      </c>
      <c r="B35" s="1116" t="s">
        <v>592</v>
      </c>
      <c r="C35" s="1116"/>
      <c r="D35" s="1116"/>
      <c r="E35" s="1116"/>
      <c r="F35" s="1116"/>
      <c r="G35" s="1116"/>
      <c r="H35" s="1116"/>
      <c r="I35" s="1116"/>
      <c r="J35" s="531"/>
    </row>
    <row r="36" spans="1:10">
      <c r="A36" s="494"/>
      <c r="B36" s="1115" t="s">
        <v>593</v>
      </c>
      <c r="C36" s="1115"/>
      <c r="D36" s="1115"/>
      <c r="E36" s="1115"/>
      <c r="F36" s="1115"/>
      <c r="G36" s="1115"/>
      <c r="H36" s="1115"/>
      <c r="I36" s="1115"/>
      <c r="J36" s="483"/>
    </row>
    <row r="37" spans="1:10">
      <c r="A37" s="494"/>
      <c r="B37" s="1019" t="s">
        <v>594</v>
      </c>
      <c r="C37" s="1019"/>
      <c r="D37" s="1019"/>
      <c r="E37" s="1019"/>
      <c r="F37" s="1019"/>
      <c r="G37" s="1019"/>
      <c r="H37" s="1019"/>
      <c r="I37" s="1019"/>
      <c r="J37" s="483"/>
    </row>
    <row r="39" spans="1:10">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c r="A40" s="1110"/>
      <c r="B40" s="1113"/>
      <c r="C40" s="1114"/>
      <c r="D40" s="1113"/>
      <c r="E40" s="1114"/>
      <c r="F40" s="1113"/>
      <c r="G40" s="1114"/>
      <c r="H40" s="1113"/>
      <c r="I40" s="1114"/>
      <c r="J40" s="483"/>
    </row>
    <row r="41" spans="1:10">
      <c r="A41" s="486">
        <v>1</v>
      </c>
      <c r="B41" s="957" t="s">
        <v>597</v>
      </c>
      <c r="C41" s="958"/>
      <c r="D41" s="957">
        <f>'[8]Names of Bidder'!C9</f>
        <v>0</v>
      </c>
      <c r="E41" s="958"/>
      <c r="F41" s="1094">
        <f>'[8]Names of Bidder'!C14</f>
        <v>0</v>
      </c>
      <c r="G41" s="1095"/>
      <c r="H41" s="957">
        <f>'[8]Names of Bidder'!C19</f>
        <v>0</v>
      </c>
      <c r="I41" s="958"/>
      <c r="J41" s="483"/>
    </row>
    <row r="42" spans="1:10">
      <c r="A42" s="1096">
        <v>2</v>
      </c>
      <c r="B42" s="1099" t="s">
        <v>598</v>
      </c>
      <c r="C42" s="1100"/>
      <c r="D42" s="957">
        <f>'[8]Names of Bidder'!C10</f>
        <v>0</v>
      </c>
      <c r="E42" s="958"/>
      <c r="F42" s="1094">
        <f>'[8]Names of Bidder'!C15</f>
        <v>0</v>
      </c>
      <c r="G42" s="1095"/>
      <c r="H42" s="957">
        <f>'[8]Names of Bidder'!C20</f>
        <v>0</v>
      </c>
      <c r="I42" s="958"/>
      <c r="J42" s="483"/>
    </row>
    <row r="43" spans="1:10">
      <c r="A43" s="1097"/>
      <c r="B43" s="1101"/>
      <c r="C43" s="1102"/>
      <c r="D43" s="957">
        <f>'[8]Names of Bidder'!C11</f>
        <v>0</v>
      </c>
      <c r="E43" s="958"/>
      <c r="F43" s="957">
        <f>'[8]Names of Bidder'!C16</f>
        <v>0</v>
      </c>
      <c r="G43" s="958"/>
      <c r="H43" s="957">
        <f>'[8]Names of Bidder'!C21</f>
        <v>0</v>
      </c>
      <c r="I43" s="958"/>
      <c r="J43" s="483"/>
    </row>
    <row r="44" spans="1:10">
      <c r="A44" s="1098"/>
      <c r="B44" s="1103"/>
      <c r="C44" s="1104"/>
      <c r="D44" s="957">
        <f>'[8]Names of Bidder'!C12</f>
        <v>0</v>
      </c>
      <c r="E44" s="958"/>
      <c r="F44" s="957">
        <f>'[8]Names of Bidder'!C17</f>
        <v>0</v>
      </c>
      <c r="G44" s="958"/>
      <c r="H44" s="957">
        <f>'[8]Names of Bidder'!C22</f>
        <v>0</v>
      </c>
      <c r="I44" s="958"/>
      <c r="J44" s="483"/>
    </row>
    <row r="45" spans="1:10">
      <c r="A45" s="486">
        <v>3</v>
      </c>
      <c r="B45" s="957" t="s">
        <v>599</v>
      </c>
      <c r="C45" s="958"/>
      <c r="D45" s="982"/>
      <c r="E45" s="1091"/>
      <c r="F45" s="1092"/>
      <c r="G45" s="1093"/>
      <c r="H45" s="1092"/>
      <c r="I45" s="1093"/>
      <c r="J45" s="483"/>
    </row>
    <row r="46" spans="1:10">
      <c r="A46" s="486">
        <v>4</v>
      </c>
      <c r="B46" s="957" t="s">
        <v>600</v>
      </c>
      <c r="C46" s="958"/>
      <c r="D46" s="932"/>
      <c r="E46" s="1080"/>
      <c r="F46" s="1081"/>
      <c r="G46" s="1082"/>
      <c r="H46" s="1081"/>
      <c r="I46" s="1082"/>
      <c r="J46" s="483"/>
    </row>
    <row r="47" spans="1:10">
      <c r="A47" s="487">
        <v>5</v>
      </c>
      <c r="B47" s="957" t="s">
        <v>601</v>
      </c>
      <c r="C47" s="958"/>
      <c r="D47" s="932"/>
      <c r="E47" s="1080"/>
      <c r="F47" s="1081"/>
      <c r="G47" s="1082"/>
      <c r="H47" s="1081"/>
      <c r="I47" s="1082"/>
    </row>
    <row r="48" spans="1:10">
      <c r="A48" s="486">
        <v>6</v>
      </c>
      <c r="B48" s="957" t="s">
        <v>602</v>
      </c>
      <c r="C48" s="958"/>
      <c r="D48" s="932"/>
      <c r="E48" s="1080"/>
      <c r="F48" s="1081"/>
      <c r="G48" s="1082"/>
      <c r="H48" s="1081"/>
      <c r="I48" s="1082"/>
      <c r="J48" s="483"/>
    </row>
    <row r="49" spans="1:10">
      <c r="A49" s="486">
        <v>7</v>
      </c>
      <c r="B49" s="957" t="s">
        <v>603</v>
      </c>
      <c r="C49" s="958"/>
      <c r="D49" s="932"/>
      <c r="E49" s="1080"/>
      <c r="F49" s="1089"/>
      <c r="G49" s="1090"/>
      <c r="H49" s="1081"/>
      <c r="I49" s="1082"/>
      <c r="J49" s="483"/>
    </row>
    <row r="50" spans="1:10">
      <c r="A50" s="486">
        <v>8</v>
      </c>
      <c r="B50" s="957" t="s">
        <v>604</v>
      </c>
      <c r="C50" s="958"/>
      <c r="D50" s="932"/>
      <c r="E50" s="1080"/>
      <c r="F50" s="1081"/>
      <c r="G50" s="1082"/>
      <c r="H50" s="1081"/>
      <c r="I50" s="1082"/>
      <c r="J50" s="483"/>
    </row>
    <row r="51" spans="1:10">
      <c r="A51" s="486"/>
      <c r="B51" s="488" t="s">
        <v>605</v>
      </c>
      <c r="C51" s="489"/>
      <c r="D51" s="932"/>
      <c r="E51" s="1080"/>
      <c r="F51" s="1081"/>
      <c r="G51" s="1082"/>
      <c r="H51" s="1081"/>
      <c r="I51" s="1082"/>
      <c r="J51" s="483"/>
    </row>
    <row r="52" spans="1:10">
      <c r="A52" s="486"/>
      <c r="B52" s="488" t="s">
        <v>606</v>
      </c>
      <c r="C52" s="489"/>
      <c r="D52" s="932"/>
      <c r="E52" s="1080"/>
      <c r="F52" s="1081"/>
      <c r="G52" s="1082"/>
      <c r="H52" s="1081"/>
      <c r="I52" s="1082"/>
      <c r="J52" s="483"/>
    </row>
    <row r="53" spans="1:10">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136.5" customHeight="1">
      <c r="A59" s="679" t="s">
        <v>609</v>
      </c>
      <c r="B59" s="1107" t="s">
        <v>889</v>
      </c>
      <c r="C59" s="1107"/>
      <c r="D59" s="1107"/>
      <c r="E59" s="1107"/>
      <c r="F59" s="1107"/>
      <c r="G59" s="1107"/>
      <c r="H59" s="1107"/>
      <c r="I59" s="1107"/>
      <c r="J59" s="483"/>
    </row>
    <row r="60" spans="1:10" s="525" customFormat="1" ht="86.25" customHeight="1">
      <c r="A60" s="588">
        <v>2.2000000000000002</v>
      </c>
      <c r="B60" s="1107" t="s">
        <v>890</v>
      </c>
      <c r="C60" s="1107"/>
      <c r="D60" s="1107"/>
      <c r="E60" s="1107"/>
      <c r="F60" s="1107"/>
      <c r="G60" s="1107"/>
      <c r="H60" s="1107"/>
      <c r="I60" s="1107"/>
      <c r="J60" s="494"/>
    </row>
    <row r="61" spans="1:10" ht="42" customHeight="1">
      <c r="A61" s="494">
        <v>2.2999999999999998</v>
      </c>
      <c r="B61" s="954" t="s">
        <v>891</v>
      </c>
      <c r="C61" s="954"/>
      <c r="D61" s="954"/>
      <c r="E61" s="954"/>
      <c r="F61" s="954"/>
      <c r="G61" s="954"/>
      <c r="H61" s="954"/>
      <c r="I61" s="954"/>
      <c r="J61" s="483"/>
    </row>
    <row r="62" spans="1:10">
      <c r="A62" s="494">
        <v>2.2999999999999998</v>
      </c>
      <c r="B62" s="1019" t="s">
        <v>610</v>
      </c>
      <c r="C62" s="1019"/>
      <c r="D62" s="1019"/>
      <c r="E62" s="1019"/>
      <c r="F62" s="1019"/>
      <c r="G62" s="1019"/>
      <c r="H62" s="1019"/>
      <c r="I62" s="1019"/>
      <c r="J62" s="483"/>
    </row>
    <row r="63" spans="1:10">
      <c r="B63" s="1019" t="s">
        <v>611</v>
      </c>
      <c r="C63" s="1019"/>
      <c r="D63" s="1019"/>
      <c r="E63" s="1019"/>
      <c r="F63" s="1019"/>
      <c r="G63" s="1019"/>
      <c r="H63" s="1019"/>
      <c r="I63" s="1019"/>
    </row>
    <row r="64" spans="1:10">
      <c r="B64" s="1068" t="s">
        <v>612</v>
      </c>
      <c r="C64" s="1068"/>
      <c r="D64" s="491"/>
      <c r="E64" s="491"/>
      <c r="F64" s="491"/>
      <c r="G64" s="491"/>
      <c r="H64" s="491"/>
      <c r="I64" s="491"/>
    </row>
    <row r="65" spans="1:25" ht="51.75" customHeight="1">
      <c r="A65" s="494"/>
      <c r="B65" s="1069" t="s">
        <v>892</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126" t="s">
        <v>893</v>
      </c>
      <c r="C67" s="1077"/>
      <c r="D67" s="1077"/>
      <c r="E67" s="1078"/>
      <c r="F67" s="947"/>
      <c r="G67" s="948"/>
      <c r="H67" s="947"/>
      <c r="I67" s="948"/>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47"/>
      <c r="I68" s="948"/>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687"/>
      <c r="G70" s="68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125" t="s">
        <v>895</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4.95" customHeight="1">
      <c r="A79" s="709" t="s">
        <v>896</v>
      </c>
      <c r="B79" s="1121" t="s">
        <v>894</v>
      </c>
      <c r="C79" s="1122"/>
      <c r="D79" s="1122"/>
      <c r="E79" s="1122"/>
      <c r="F79" s="935"/>
      <c r="G79" s="936"/>
      <c r="H79" s="949"/>
      <c r="I79" s="936"/>
      <c r="J79" s="481"/>
      <c r="K79" s="481"/>
      <c r="L79" s="481"/>
      <c r="M79" s="481"/>
      <c r="N79" s="481"/>
      <c r="O79" s="481"/>
      <c r="P79" s="481"/>
      <c r="Q79" s="481"/>
      <c r="R79" s="481"/>
      <c r="S79" s="481"/>
      <c r="T79" s="481"/>
      <c r="U79" s="481"/>
      <c r="V79" s="481"/>
      <c r="W79" s="481"/>
      <c r="X79" s="481"/>
      <c r="Y79" s="481"/>
    </row>
    <row r="80" spans="1:25" ht="24.95" customHeight="1">
      <c r="A80" s="709" t="s">
        <v>897</v>
      </c>
      <c r="B80" s="1121" t="s">
        <v>898</v>
      </c>
      <c r="C80" s="1122"/>
      <c r="D80" s="1122"/>
      <c r="E80" s="1122"/>
      <c r="F80" s="935"/>
      <c r="G80" s="936"/>
      <c r="H80" s="949"/>
      <c r="I80" s="936"/>
      <c r="J80" s="481"/>
      <c r="K80" s="481"/>
      <c r="L80" s="481"/>
      <c r="M80" s="481"/>
      <c r="N80" s="481"/>
      <c r="O80" s="481"/>
      <c r="P80" s="481"/>
      <c r="Q80" s="481"/>
      <c r="R80" s="481"/>
      <c r="S80" s="481"/>
      <c r="T80" s="481"/>
      <c r="U80" s="481"/>
      <c r="V80" s="481"/>
      <c r="W80" s="481"/>
      <c r="X80" s="481"/>
      <c r="Y80" s="481"/>
    </row>
    <row r="81" spans="1:25" ht="24.95" hidden="1" customHeight="1">
      <c r="A81" s="709"/>
      <c r="B81" s="710"/>
      <c r="C81" s="711"/>
      <c r="D81" s="711"/>
      <c r="E81" s="711"/>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9"/>
      <c r="B82" s="710"/>
      <c r="C82" s="711"/>
      <c r="D82" s="711"/>
      <c r="E82" s="711"/>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123"/>
      <c r="C83" s="1124"/>
      <c r="D83" s="1124"/>
      <c r="E83" s="1124"/>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123"/>
      <c r="C84" s="1124"/>
      <c r="D84" s="1124"/>
      <c r="E84" s="1124"/>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123"/>
      <c r="C85" s="1124"/>
      <c r="D85" s="1124"/>
      <c r="E85" s="1124"/>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618</v>
      </c>
      <c r="B86" s="937" t="s">
        <v>867</v>
      </c>
      <c r="C86" s="938"/>
      <c r="D86" s="938"/>
      <c r="E86" s="939"/>
      <c r="F86" s="940"/>
      <c r="G86" s="941"/>
      <c r="H86" s="940"/>
      <c r="I86" s="941"/>
      <c r="J86" s="481"/>
      <c r="K86" s="481"/>
      <c r="L86" s="481"/>
      <c r="M86" s="481"/>
      <c r="N86" s="481"/>
      <c r="O86" s="481"/>
      <c r="P86" s="481"/>
      <c r="Q86" s="481"/>
      <c r="R86" s="481"/>
      <c r="S86" s="481"/>
      <c r="T86" s="481"/>
      <c r="U86" s="481"/>
      <c r="V86" s="481"/>
      <c r="W86" s="481"/>
      <c r="X86" s="481"/>
      <c r="Y86" s="481"/>
    </row>
    <row r="87" spans="1:25" ht="30.75" hidden="1" customHeight="1">
      <c r="A87" s="567" t="s">
        <v>539</v>
      </c>
      <c r="B87" s="937" t="s">
        <v>868</v>
      </c>
      <c r="C87" s="938"/>
      <c r="D87" s="938"/>
      <c r="E87" s="939"/>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718</v>
      </c>
      <c r="B88" s="937" t="s">
        <v>862</v>
      </c>
      <c r="C88" s="938"/>
      <c r="D88" s="938"/>
      <c r="E88" s="939"/>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9" t="s">
        <v>539</v>
      </c>
      <c r="B89" s="937" t="s">
        <v>899</v>
      </c>
      <c r="C89" s="938"/>
      <c r="D89" s="938"/>
      <c r="E89" s="939"/>
      <c r="F89" s="712"/>
      <c r="G89" s="713"/>
      <c r="H89" s="713"/>
      <c r="I89" s="714"/>
      <c r="J89" s="481"/>
      <c r="K89" s="481"/>
      <c r="L89" s="481"/>
      <c r="M89" s="481"/>
      <c r="N89" s="481"/>
      <c r="O89" s="481"/>
      <c r="P89" s="481"/>
      <c r="Q89" s="481"/>
      <c r="R89" s="481"/>
      <c r="S89" s="481"/>
      <c r="T89" s="481"/>
      <c r="U89" s="481"/>
      <c r="V89" s="481"/>
      <c r="W89" s="481"/>
      <c r="X89" s="481"/>
      <c r="Y89" s="481"/>
    </row>
    <row r="90" spans="1:25" ht="24.95" customHeight="1">
      <c r="A90" s="560">
        <v>6</v>
      </c>
      <c r="B90" s="1042" t="s">
        <v>619</v>
      </c>
      <c r="C90" s="1043"/>
      <c r="D90" s="1043"/>
      <c r="E90" s="1044"/>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1045" t="s">
        <v>620</v>
      </c>
      <c r="C91" s="1034"/>
      <c r="D91" s="1034"/>
      <c r="E91" s="1046"/>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1053"/>
      <c r="C92" s="954"/>
      <c r="D92" s="954"/>
      <c r="E92" s="1054"/>
      <c r="F92" s="1047"/>
      <c r="G92" s="1048"/>
      <c r="H92" s="1047"/>
      <c r="I92" s="1048"/>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1049"/>
      <c r="G93" s="1050"/>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1002"/>
      <c r="G94" s="1003"/>
      <c r="H94" s="1002"/>
      <c r="I94" s="1003"/>
      <c r="J94" s="481"/>
      <c r="K94" s="481"/>
      <c r="L94" s="481"/>
      <c r="M94" s="481"/>
      <c r="N94" s="481"/>
      <c r="O94" s="481"/>
      <c r="P94" s="481"/>
      <c r="Q94" s="481"/>
      <c r="R94" s="481"/>
      <c r="S94" s="481"/>
      <c r="T94" s="481"/>
      <c r="U94" s="481"/>
      <c r="V94" s="481"/>
      <c r="W94" s="481"/>
      <c r="X94" s="481"/>
      <c r="Y94" s="481"/>
    </row>
    <row r="95" spans="1:25" ht="36.75" customHeight="1">
      <c r="A95" s="579">
        <v>7</v>
      </c>
      <c r="B95" s="1055" t="s">
        <v>621</v>
      </c>
      <c r="C95" s="1056"/>
      <c r="D95" s="1056"/>
      <c r="E95" s="1057"/>
      <c r="F95" s="1058"/>
      <c r="G95" s="1059"/>
      <c r="H95" s="1059"/>
      <c r="I95" s="1060"/>
      <c r="J95" s="481"/>
      <c r="K95" s="481"/>
      <c r="L95" s="481"/>
      <c r="M95" s="481"/>
      <c r="N95" s="481"/>
      <c r="O95" s="481"/>
      <c r="P95" s="481"/>
      <c r="Q95" s="481"/>
      <c r="R95" s="481"/>
      <c r="S95" s="481"/>
      <c r="T95" s="481"/>
      <c r="U95" s="481"/>
      <c r="V95" s="481"/>
      <c r="W95" s="481"/>
      <c r="X95" s="481"/>
      <c r="Y95" s="481"/>
    </row>
    <row r="96" spans="1:25" s="522" customFormat="1" ht="36.75" customHeight="1">
      <c r="A96" s="593"/>
      <c r="B96" s="680"/>
      <c r="C96" s="680"/>
      <c r="D96" s="680"/>
      <c r="E96" s="680"/>
      <c r="F96" s="681"/>
      <c r="G96" s="681"/>
      <c r="H96" s="681"/>
      <c r="I96" s="682"/>
      <c r="J96" s="520"/>
      <c r="K96" s="520"/>
      <c r="L96" s="520"/>
      <c r="M96" s="520"/>
      <c r="N96" s="520"/>
      <c r="O96" s="520"/>
      <c r="P96" s="520"/>
      <c r="Q96" s="520"/>
      <c r="R96" s="520"/>
      <c r="S96" s="520"/>
      <c r="T96" s="520"/>
      <c r="U96" s="520"/>
      <c r="V96" s="520"/>
      <c r="W96" s="520"/>
      <c r="X96" s="520"/>
      <c r="Y96" s="520"/>
    </row>
    <row r="97" spans="1:25" ht="44.25" hidden="1" customHeight="1">
      <c r="A97" s="578">
        <v>1</v>
      </c>
      <c r="B97" s="1055" t="s">
        <v>614</v>
      </c>
      <c r="C97" s="1056"/>
      <c r="D97" s="1056"/>
      <c r="E97" s="1062"/>
      <c r="F97" s="947"/>
      <c r="G97" s="948"/>
      <c r="H97" s="983"/>
      <c r="I97" s="948"/>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1055" t="s">
        <v>615</v>
      </c>
      <c r="C99" s="1056"/>
      <c r="D99" s="1056"/>
      <c r="E99" s="1062"/>
      <c r="F99" s="947"/>
      <c r="G99" s="948"/>
      <c r="H99" s="983"/>
      <c r="I99" s="948"/>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978">
        <v>3</v>
      </c>
      <c r="B101" s="972" t="s">
        <v>864</v>
      </c>
      <c r="C101" s="973"/>
      <c r="D101" s="973"/>
      <c r="E101" s="974"/>
      <c r="F101" s="980"/>
      <c r="G101" s="981"/>
      <c r="H101" s="982"/>
      <c r="I101" s="981"/>
      <c r="J101" s="481"/>
      <c r="K101" s="481"/>
      <c r="L101" s="481"/>
      <c r="M101" s="481"/>
      <c r="N101" s="481"/>
      <c r="O101" s="481"/>
      <c r="P101" s="481"/>
      <c r="Q101" s="481"/>
      <c r="R101" s="481"/>
      <c r="S101" s="481"/>
      <c r="T101" s="481"/>
      <c r="U101" s="481"/>
      <c r="V101" s="481"/>
      <c r="W101" s="481"/>
      <c r="X101" s="481"/>
      <c r="Y101" s="481"/>
    </row>
    <row r="102" spans="1:25" ht="21" hidden="1" customHeight="1">
      <c r="A102" s="979"/>
      <c r="B102" s="991"/>
      <c r="C102" s="992"/>
      <c r="D102" s="992"/>
      <c r="E102" s="1067"/>
      <c r="F102" s="934"/>
      <c r="G102" s="933"/>
      <c r="H102" s="932"/>
      <c r="I102" s="933"/>
      <c r="J102" s="481"/>
      <c r="K102" s="481"/>
      <c r="L102" s="481"/>
      <c r="M102" s="481"/>
      <c r="N102" s="481"/>
      <c r="O102" s="481"/>
      <c r="P102" s="481"/>
      <c r="Q102" s="481"/>
      <c r="R102" s="481"/>
      <c r="S102" s="481"/>
      <c r="T102" s="481"/>
      <c r="U102" s="481"/>
      <c r="V102" s="481"/>
      <c r="W102" s="481"/>
      <c r="X102" s="481"/>
      <c r="Y102" s="481"/>
    </row>
    <row r="103" spans="1:25" ht="20.25" hidden="1" customHeight="1">
      <c r="A103" s="979"/>
      <c r="B103" s="991"/>
      <c r="C103" s="992"/>
      <c r="D103" s="992"/>
      <c r="E103" s="1067"/>
      <c r="F103" s="934"/>
      <c r="G103" s="933"/>
      <c r="H103" s="932"/>
      <c r="I103" s="933"/>
      <c r="J103" s="481"/>
      <c r="K103" s="481"/>
      <c r="L103" s="481"/>
      <c r="M103" s="481"/>
      <c r="N103" s="481"/>
      <c r="O103" s="481"/>
      <c r="P103" s="481"/>
      <c r="Q103" s="481"/>
      <c r="R103" s="481"/>
      <c r="S103" s="481"/>
      <c r="T103" s="481"/>
      <c r="U103" s="481"/>
      <c r="V103" s="481"/>
      <c r="W103" s="481"/>
      <c r="X103" s="481"/>
      <c r="Y103" s="481"/>
    </row>
    <row r="104" spans="1:25" ht="21" hidden="1" customHeight="1">
      <c r="A104" s="979"/>
      <c r="B104" s="991"/>
      <c r="C104" s="992"/>
      <c r="D104" s="992"/>
      <c r="E104" s="1067"/>
      <c r="F104" s="934"/>
      <c r="G104" s="933"/>
      <c r="H104" s="932"/>
      <c r="I104" s="933"/>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616</v>
      </c>
      <c r="F105" s="970"/>
      <c r="G105" s="945"/>
      <c r="H105" s="944"/>
      <c r="I105" s="945"/>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970"/>
      <c r="G106" s="945"/>
      <c r="H106" s="944"/>
      <c r="I106" s="945"/>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617</v>
      </c>
      <c r="F107" s="935"/>
      <c r="G107" s="936"/>
      <c r="H107" s="949"/>
      <c r="I107" s="936"/>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618</v>
      </c>
      <c r="B109" s="937" t="s">
        <v>867</v>
      </c>
      <c r="C109" s="938"/>
      <c r="D109" s="938"/>
      <c r="E109" s="939"/>
      <c r="F109" s="940"/>
      <c r="G109" s="941"/>
      <c r="H109" s="940"/>
      <c r="I109" s="941"/>
      <c r="J109" s="481"/>
      <c r="K109" s="481"/>
      <c r="L109" s="481"/>
      <c r="M109" s="481"/>
      <c r="N109" s="481"/>
      <c r="O109" s="481"/>
      <c r="P109" s="481"/>
      <c r="Q109" s="481"/>
      <c r="R109" s="481"/>
      <c r="S109" s="481"/>
      <c r="T109" s="481"/>
      <c r="U109" s="481"/>
      <c r="V109" s="481"/>
      <c r="W109" s="481"/>
      <c r="X109" s="481"/>
      <c r="Y109" s="481"/>
    </row>
    <row r="110" spans="1:25" ht="30.75" hidden="1" customHeight="1">
      <c r="A110" s="567" t="s">
        <v>539</v>
      </c>
      <c r="B110" s="937" t="s">
        <v>868</v>
      </c>
      <c r="C110" s="938"/>
      <c r="D110" s="938"/>
      <c r="E110" s="939"/>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718</v>
      </c>
      <c r="B111" s="937" t="s">
        <v>862</v>
      </c>
      <c r="C111" s="938"/>
      <c r="D111" s="938"/>
      <c r="E111" s="939"/>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1042" t="s">
        <v>619</v>
      </c>
      <c r="C112" s="1043"/>
      <c r="D112" s="1043"/>
      <c r="E112" s="1044"/>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1045" t="s">
        <v>620</v>
      </c>
      <c r="C113" s="1034"/>
      <c r="D113" s="1034"/>
      <c r="E113" s="1046"/>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1053" t="s">
        <v>689</v>
      </c>
      <c r="C114" s="954"/>
      <c r="D114" s="954"/>
      <c r="E114" s="1054"/>
      <c r="F114" s="1047"/>
      <c r="G114" s="1048"/>
      <c r="H114" s="1047"/>
      <c r="I114" s="1048"/>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1049"/>
      <c r="G115" s="1050"/>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1002"/>
      <c r="G116" s="1003"/>
      <c r="H116" s="1002"/>
      <c r="I116" s="1003"/>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1055" t="s">
        <v>621</v>
      </c>
      <c r="C117" s="1056"/>
      <c r="D117" s="1056"/>
      <c r="E117" s="1057"/>
      <c r="F117" s="1058"/>
      <c r="G117" s="1059"/>
      <c r="H117" s="1059"/>
      <c r="I117" s="1060"/>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1055" t="s">
        <v>614</v>
      </c>
      <c r="C119" s="1056"/>
      <c r="D119" s="1056"/>
      <c r="E119" s="1062"/>
      <c r="F119" s="947"/>
      <c r="G119" s="948"/>
      <c r="H119" s="983"/>
      <c r="I119" s="948"/>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1055" t="s">
        <v>615</v>
      </c>
      <c r="C121" s="1056"/>
      <c r="D121" s="1056"/>
      <c r="E121" s="1062"/>
      <c r="F121" s="947"/>
      <c r="G121" s="948"/>
      <c r="H121" s="983"/>
      <c r="I121" s="948"/>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978">
        <v>3</v>
      </c>
      <c r="B123" s="1063"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064"/>
      <c r="D123" s="1064"/>
      <c r="E123" s="1065"/>
      <c r="F123" s="980"/>
      <c r="G123" s="981"/>
      <c r="H123" s="982"/>
      <c r="I123" s="981"/>
      <c r="J123" s="481"/>
      <c r="K123" s="481"/>
      <c r="L123" s="481"/>
      <c r="M123" s="481"/>
      <c r="N123" s="481"/>
      <c r="O123" s="481"/>
      <c r="P123" s="481"/>
      <c r="Q123" s="481"/>
      <c r="R123" s="481"/>
      <c r="S123" s="481"/>
      <c r="T123" s="481"/>
      <c r="U123" s="481"/>
      <c r="V123" s="481"/>
      <c r="W123" s="481"/>
      <c r="X123" s="481"/>
      <c r="Y123" s="481"/>
    </row>
    <row r="124" spans="1:25" ht="21" hidden="1" customHeight="1">
      <c r="A124" s="979"/>
      <c r="B124" s="1045"/>
      <c r="C124" s="1034"/>
      <c r="D124" s="1034"/>
      <c r="E124" s="1066"/>
      <c r="F124" s="934"/>
      <c r="G124" s="933"/>
      <c r="H124" s="932"/>
      <c r="I124" s="933"/>
      <c r="J124" s="481"/>
      <c r="K124" s="481"/>
      <c r="L124" s="481"/>
      <c r="M124" s="481"/>
      <c r="N124" s="481"/>
      <c r="O124" s="481"/>
      <c r="P124" s="481"/>
      <c r="Q124" s="481"/>
      <c r="R124" s="481"/>
      <c r="S124" s="481"/>
      <c r="T124" s="481"/>
      <c r="U124" s="481"/>
      <c r="V124" s="481"/>
      <c r="W124" s="481"/>
      <c r="X124" s="481"/>
      <c r="Y124" s="481"/>
    </row>
    <row r="125" spans="1:25" ht="20.25" hidden="1" customHeight="1">
      <c r="A125" s="979"/>
      <c r="B125" s="1045"/>
      <c r="C125" s="1034"/>
      <c r="D125" s="1034"/>
      <c r="E125" s="1066"/>
      <c r="F125" s="934"/>
      <c r="G125" s="933"/>
      <c r="H125" s="932"/>
      <c r="I125" s="933"/>
      <c r="J125" s="481"/>
      <c r="K125" s="481"/>
      <c r="L125" s="481"/>
      <c r="M125" s="481"/>
      <c r="N125" s="481"/>
      <c r="O125" s="481"/>
      <c r="P125" s="481"/>
      <c r="Q125" s="481"/>
      <c r="R125" s="481"/>
      <c r="S125" s="481"/>
      <c r="T125" s="481"/>
      <c r="U125" s="481"/>
      <c r="V125" s="481"/>
      <c r="W125" s="481"/>
      <c r="X125" s="481"/>
      <c r="Y125" s="481"/>
    </row>
    <row r="126" spans="1:25" ht="21" hidden="1" customHeight="1">
      <c r="A126" s="979"/>
      <c r="B126" s="1045"/>
      <c r="C126" s="1034"/>
      <c r="D126" s="1034"/>
      <c r="E126" s="1066"/>
      <c r="F126" s="934"/>
      <c r="G126" s="933"/>
      <c r="H126" s="932"/>
      <c r="I126" s="933"/>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616</v>
      </c>
      <c r="F127" s="970"/>
      <c r="G127" s="945"/>
      <c r="H127" s="944"/>
      <c r="I127" s="945"/>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970"/>
      <c r="G128" s="945"/>
      <c r="H128" s="944"/>
      <c r="I128" s="945"/>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617</v>
      </c>
      <c r="F129" s="935"/>
      <c r="G129" s="936"/>
      <c r="H129" s="949"/>
      <c r="I129" s="936"/>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618</v>
      </c>
      <c r="B131" s="937" t="s">
        <v>867</v>
      </c>
      <c r="C131" s="938"/>
      <c r="D131" s="938"/>
      <c r="E131" s="939"/>
      <c r="F131" s="940"/>
      <c r="G131" s="941"/>
      <c r="H131" s="940"/>
      <c r="I131" s="941"/>
      <c r="J131" s="481"/>
      <c r="K131" s="481"/>
      <c r="L131" s="481"/>
      <c r="M131" s="481"/>
      <c r="N131" s="481"/>
      <c r="O131" s="481"/>
      <c r="P131" s="481"/>
      <c r="Q131" s="481"/>
      <c r="R131" s="481"/>
      <c r="S131" s="481"/>
      <c r="T131" s="481"/>
      <c r="U131" s="481"/>
      <c r="V131" s="481"/>
      <c r="W131" s="481"/>
      <c r="X131" s="481"/>
      <c r="Y131" s="481"/>
    </row>
    <row r="132" spans="1:25" ht="30.75" hidden="1" customHeight="1">
      <c r="A132" s="567" t="s">
        <v>539</v>
      </c>
      <c r="B132" s="937" t="s">
        <v>868</v>
      </c>
      <c r="C132" s="938"/>
      <c r="D132" s="938"/>
      <c r="E132" s="939"/>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718</v>
      </c>
      <c r="B133" s="937" t="s">
        <v>862</v>
      </c>
      <c r="C133" s="938"/>
      <c r="D133" s="938"/>
      <c r="E133" s="939"/>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1042" t="s">
        <v>619</v>
      </c>
      <c r="C134" s="1043"/>
      <c r="D134" s="1043"/>
      <c r="E134" s="1044"/>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1045" t="s">
        <v>620</v>
      </c>
      <c r="C135" s="1034"/>
      <c r="D135" s="1034"/>
      <c r="E135" s="1046"/>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1053" t="s">
        <v>689</v>
      </c>
      <c r="C136" s="954"/>
      <c r="D136" s="954"/>
      <c r="E136" s="1054"/>
      <c r="F136" s="1047"/>
      <c r="G136" s="1048"/>
      <c r="H136" s="1047"/>
      <c r="I136" s="1048"/>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1049"/>
      <c r="G137" s="1050"/>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1002"/>
      <c r="G138" s="1003"/>
      <c r="H138" s="1002"/>
      <c r="I138" s="1003"/>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1055" t="s">
        <v>621</v>
      </c>
      <c r="C139" s="1056"/>
      <c r="D139" s="1056"/>
      <c r="E139" s="1057"/>
      <c r="F139" s="1058"/>
      <c r="G139" s="1059"/>
      <c r="H139" s="1059"/>
      <c r="I139" s="1060"/>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061" t="s">
        <v>721</v>
      </c>
      <c r="B340" s="1061"/>
      <c r="C340" s="1061"/>
      <c r="D340" s="1061"/>
      <c r="E340" s="1061"/>
      <c r="F340" s="1061"/>
      <c r="G340" s="1061"/>
      <c r="H340" s="1061"/>
      <c r="I340" s="1061"/>
      <c r="J340" s="589"/>
      <c r="K340" s="589"/>
      <c r="L340" s="589"/>
      <c r="M340" s="589"/>
      <c r="N340" s="589"/>
      <c r="O340" s="589"/>
      <c r="P340" s="589"/>
      <c r="Q340" s="589"/>
      <c r="R340" s="589"/>
      <c r="S340" s="589"/>
      <c r="T340" s="589"/>
      <c r="U340" s="589"/>
      <c r="V340" s="589"/>
      <c r="W340" s="589"/>
      <c r="X340" s="589"/>
      <c r="Y340" s="589"/>
    </row>
    <row r="341" spans="1:25" hidden="1">
      <c r="A341" s="578">
        <v>1</v>
      </c>
      <c r="B341" s="937" t="s">
        <v>690</v>
      </c>
      <c r="C341" s="938"/>
      <c r="D341" s="938"/>
      <c r="E341" s="946"/>
      <c r="F341" s="947"/>
      <c r="G341" s="948"/>
      <c r="H341" s="983"/>
      <c r="I341" s="948"/>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937" t="s">
        <v>691</v>
      </c>
      <c r="C343" s="938"/>
      <c r="D343" s="938"/>
      <c r="E343" s="946"/>
      <c r="F343" s="947"/>
      <c r="G343" s="948"/>
      <c r="H343" s="983"/>
      <c r="I343" s="948"/>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978">
        <v>3</v>
      </c>
      <c r="B345" s="972" t="s">
        <v>696</v>
      </c>
      <c r="C345" s="973"/>
      <c r="D345" s="973"/>
      <c r="E345" s="974"/>
      <c r="F345" s="980"/>
      <c r="G345" s="981"/>
      <c r="H345" s="982"/>
      <c r="I345" s="981"/>
      <c r="J345" s="481"/>
      <c r="K345" s="481"/>
      <c r="L345" s="481"/>
      <c r="M345" s="481"/>
      <c r="N345" s="481"/>
      <c r="O345" s="481"/>
      <c r="P345" s="481"/>
      <c r="Q345" s="481"/>
      <c r="R345" s="481"/>
      <c r="S345" s="481"/>
      <c r="T345" s="481"/>
      <c r="U345" s="481"/>
      <c r="V345" s="481"/>
      <c r="W345" s="481"/>
      <c r="X345" s="481"/>
      <c r="Y345" s="481"/>
    </row>
    <row r="346" spans="1:25" hidden="1">
      <c r="A346" s="979"/>
      <c r="B346" s="557" t="s">
        <v>692</v>
      </c>
      <c r="C346" s="558"/>
      <c r="D346" s="558"/>
      <c r="E346" s="559"/>
      <c r="F346" s="934"/>
      <c r="G346" s="933"/>
      <c r="H346" s="932"/>
      <c r="I346" s="933"/>
      <c r="J346" s="481"/>
      <c r="K346" s="481"/>
      <c r="L346" s="481"/>
      <c r="M346" s="481"/>
      <c r="N346" s="481"/>
      <c r="O346" s="481"/>
      <c r="P346" s="481"/>
      <c r="Q346" s="481"/>
      <c r="R346" s="481"/>
      <c r="S346" s="481"/>
      <c r="T346" s="481"/>
      <c r="U346" s="481"/>
      <c r="V346" s="481"/>
      <c r="W346" s="481"/>
      <c r="X346" s="481"/>
      <c r="Y346" s="481"/>
    </row>
    <row r="347" spans="1:25" hidden="1">
      <c r="A347" s="979"/>
      <c r="B347" s="984" t="s">
        <v>693</v>
      </c>
      <c r="C347" s="985"/>
      <c r="D347" s="985"/>
      <c r="E347" s="986"/>
      <c r="F347" s="934"/>
      <c r="G347" s="933"/>
      <c r="H347" s="932"/>
      <c r="I347" s="933"/>
      <c r="J347" s="481"/>
      <c r="K347" s="481"/>
      <c r="L347" s="481"/>
      <c r="M347" s="481"/>
      <c r="N347" s="481"/>
      <c r="O347" s="481"/>
      <c r="P347" s="481"/>
      <c r="Q347" s="481"/>
      <c r="R347" s="481"/>
      <c r="S347" s="481"/>
      <c r="T347" s="481"/>
      <c r="U347" s="481"/>
      <c r="V347" s="481"/>
      <c r="W347" s="481"/>
      <c r="X347" s="481"/>
      <c r="Y347" s="481"/>
    </row>
    <row r="348" spans="1:25" hidden="1">
      <c r="A348" s="979"/>
      <c r="B348" s="987" t="s">
        <v>694</v>
      </c>
      <c r="C348" s="988"/>
      <c r="D348" s="988"/>
      <c r="E348" s="989"/>
      <c r="F348" s="934"/>
      <c r="G348" s="933"/>
      <c r="H348" s="932"/>
      <c r="I348" s="933"/>
      <c r="J348" s="481"/>
      <c r="K348" s="481"/>
      <c r="L348" s="481"/>
      <c r="M348" s="481"/>
      <c r="N348" s="481"/>
      <c r="O348" s="481"/>
      <c r="P348" s="481"/>
      <c r="Q348" s="481"/>
      <c r="R348" s="481"/>
      <c r="S348" s="481"/>
      <c r="T348" s="481"/>
      <c r="U348" s="481"/>
      <c r="V348" s="481"/>
      <c r="W348" s="481"/>
      <c r="X348" s="481"/>
      <c r="Y348" s="481"/>
    </row>
    <row r="349" spans="1:25" hidden="1">
      <c r="A349" s="560"/>
      <c r="B349" s="967" t="s">
        <v>695</v>
      </c>
      <c r="C349" s="968"/>
      <c r="D349" s="968"/>
      <c r="E349" s="969"/>
      <c r="F349" s="970"/>
      <c r="G349" s="945"/>
      <c r="H349" s="944"/>
      <c r="I349" s="945"/>
      <c r="J349" s="481"/>
      <c r="K349" s="481"/>
      <c r="L349" s="481"/>
      <c r="M349" s="481"/>
      <c r="N349" s="481"/>
      <c r="O349" s="481"/>
      <c r="P349" s="481"/>
      <c r="Q349" s="481"/>
      <c r="R349" s="481"/>
      <c r="S349" s="481"/>
      <c r="T349" s="481"/>
      <c r="U349" s="481"/>
      <c r="V349" s="481"/>
      <c r="W349" s="481"/>
      <c r="X349" s="481"/>
      <c r="Y349" s="481"/>
    </row>
    <row r="350" spans="1:25" hidden="1">
      <c r="A350" s="560"/>
      <c r="F350" s="970"/>
      <c r="G350" s="945"/>
      <c r="H350" s="944"/>
      <c r="I350" s="945"/>
      <c r="J350" s="481"/>
      <c r="K350" s="481"/>
      <c r="L350" s="481"/>
      <c r="M350" s="481"/>
      <c r="N350" s="481"/>
      <c r="O350" s="481"/>
      <c r="P350" s="481"/>
      <c r="Q350" s="481"/>
      <c r="R350" s="481"/>
      <c r="S350" s="481"/>
      <c r="T350" s="481"/>
      <c r="U350" s="481"/>
      <c r="V350" s="481"/>
      <c r="W350" s="481"/>
      <c r="X350" s="481"/>
      <c r="Y350" s="481"/>
    </row>
    <row r="351" spans="1:25" hidden="1">
      <c r="A351" s="560"/>
      <c r="F351" s="935"/>
      <c r="G351" s="936"/>
      <c r="H351" s="949"/>
      <c r="I351" s="936"/>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937" t="s">
        <v>697</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idden="1">
      <c r="A355" s="567">
        <v>5</v>
      </c>
      <c r="B355" s="937" t="s">
        <v>700</v>
      </c>
      <c r="C355" s="938"/>
      <c r="D355" s="938"/>
      <c r="E355" s="939"/>
      <c r="F355" s="940"/>
      <c r="G355" s="941"/>
      <c r="H355" s="940"/>
      <c r="I355" s="941"/>
      <c r="J355" s="481"/>
      <c r="K355" s="481"/>
      <c r="L355" s="481"/>
      <c r="M355" s="481"/>
      <c r="N355" s="481"/>
      <c r="O355" s="481"/>
      <c r="P355" s="481"/>
      <c r="Q355" s="481"/>
      <c r="R355" s="481"/>
      <c r="S355" s="481"/>
      <c r="T355" s="481"/>
      <c r="U355" s="481"/>
      <c r="V355" s="481"/>
      <c r="W355" s="481"/>
      <c r="X355" s="481"/>
      <c r="Y355" s="481"/>
    </row>
    <row r="356" spans="1:25" hidden="1">
      <c r="A356" s="567">
        <v>6</v>
      </c>
      <c r="B356" s="937" t="s">
        <v>699</v>
      </c>
      <c r="C356" s="938"/>
      <c r="D356" s="938"/>
      <c r="E356" s="939"/>
      <c r="F356" s="940"/>
      <c r="G356" s="941"/>
      <c r="H356" s="940"/>
      <c r="I356" s="941"/>
      <c r="J356" s="481"/>
      <c r="K356" s="481"/>
      <c r="L356" s="481"/>
      <c r="M356" s="481"/>
      <c r="N356" s="481"/>
      <c r="O356" s="481"/>
      <c r="P356" s="481"/>
      <c r="Q356" s="481"/>
      <c r="R356" s="481"/>
      <c r="S356" s="481"/>
      <c r="T356" s="481"/>
      <c r="U356" s="481"/>
      <c r="V356" s="481"/>
      <c r="W356" s="481"/>
      <c r="X356" s="481"/>
      <c r="Y356" s="481"/>
    </row>
    <row r="357" spans="1:25" hidden="1">
      <c r="A357" s="567">
        <v>7</v>
      </c>
      <c r="B357" s="937" t="s">
        <v>701</v>
      </c>
      <c r="C357" s="938"/>
      <c r="D357" s="938"/>
      <c r="E357" s="939"/>
      <c r="F357" s="940"/>
      <c r="G357" s="941"/>
      <c r="H357" s="940"/>
      <c r="I357" s="941"/>
      <c r="J357" s="481"/>
      <c r="K357" s="481"/>
      <c r="L357" s="481"/>
      <c r="M357" s="481"/>
      <c r="N357" s="481"/>
      <c r="O357" s="481"/>
      <c r="P357" s="481"/>
      <c r="Q357" s="481"/>
      <c r="R357" s="481"/>
      <c r="S357" s="481"/>
      <c r="T357" s="481"/>
      <c r="U357" s="481"/>
      <c r="V357" s="481"/>
      <c r="W357" s="481"/>
      <c r="X357" s="481"/>
      <c r="Y357" s="481"/>
    </row>
    <row r="358" spans="1:25" hidden="1">
      <c r="A358" s="486">
        <v>8</v>
      </c>
      <c r="B358" s="937" t="s">
        <v>703</v>
      </c>
      <c r="C358" s="938"/>
      <c r="D358" s="938"/>
      <c r="E358" s="939"/>
      <c r="F358" s="940"/>
      <c r="G358" s="941"/>
      <c r="H358" s="940"/>
      <c r="I358" s="941"/>
      <c r="J358" s="481"/>
      <c r="K358" s="481"/>
      <c r="L358" s="481"/>
      <c r="M358" s="481"/>
      <c r="N358" s="481"/>
      <c r="O358" s="481"/>
      <c r="P358" s="481"/>
      <c r="Q358" s="481"/>
      <c r="R358" s="481"/>
      <c r="S358" s="481"/>
      <c r="T358" s="481"/>
      <c r="U358" s="481"/>
      <c r="V358" s="481"/>
      <c r="W358" s="481"/>
      <c r="X358" s="481"/>
      <c r="Y358" s="481"/>
    </row>
    <row r="359" spans="1:25" hidden="1">
      <c r="A359" s="486"/>
      <c r="B359" s="937" t="s">
        <v>692</v>
      </c>
      <c r="C359" s="938"/>
      <c r="D359" s="938"/>
      <c r="E359" s="939"/>
      <c r="F359" s="940"/>
      <c r="G359" s="941"/>
      <c r="H359" s="940"/>
      <c r="I359" s="941"/>
      <c r="J359" s="481"/>
      <c r="K359" s="481"/>
      <c r="L359" s="481"/>
      <c r="M359" s="481"/>
      <c r="N359" s="481"/>
      <c r="O359" s="481"/>
      <c r="P359" s="481"/>
      <c r="Q359" s="481"/>
      <c r="R359" s="481"/>
      <c r="S359" s="481"/>
      <c r="T359" s="481"/>
      <c r="U359" s="481"/>
      <c r="V359" s="481"/>
      <c r="W359" s="481"/>
      <c r="X359" s="481"/>
      <c r="Y359" s="481"/>
    </row>
    <row r="360" spans="1:25" hidden="1">
      <c r="A360" s="486"/>
      <c r="B360" s="937" t="s">
        <v>693</v>
      </c>
      <c r="C360" s="938"/>
      <c r="D360" s="938"/>
      <c r="E360" s="939"/>
      <c r="F360" s="940"/>
      <c r="G360" s="941"/>
      <c r="H360" s="940"/>
      <c r="I360" s="941"/>
      <c r="J360" s="481"/>
      <c r="K360" s="481"/>
      <c r="L360" s="481"/>
      <c r="M360" s="481"/>
      <c r="N360" s="481"/>
      <c r="O360" s="481"/>
      <c r="P360" s="481"/>
      <c r="Q360" s="481"/>
      <c r="R360" s="481"/>
      <c r="S360" s="481"/>
      <c r="T360" s="481"/>
      <c r="U360" s="481"/>
      <c r="V360" s="481"/>
      <c r="W360" s="481"/>
      <c r="X360" s="481"/>
      <c r="Y360" s="481"/>
    </row>
    <row r="361" spans="1:25" hidden="1">
      <c r="A361" s="486"/>
      <c r="B361" s="937" t="s">
        <v>702</v>
      </c>
      <c r="C361" s="938"/>
      <c r="D361" s="938"/>
      <c r="E361" s="939"/>
      <c r="F361" s="940"/>
      <c r="G361" s="941"/>
      <c r="H361" s="940"/>
      <c r="I361" s="941"/>
      <c r="J361" s="481"/>
      <c r="K361" s="481"/>
      <c r="L361" s="481"/>
      <c r="M361" s="481"/>
      <c r="N361" s="481"/>
      <c r="O361" s="481"/>
      <c r="P361" s="481"/>
      <c r="Q361" s="481"/>
      <c r="R361" s="481"/>
      <c r="S361" s="481"/>
      <c r="T361" s="481"/>
      <c r="U361" s="481"/>
      <c r="V361" s="481"/>
      <c r="W361" s="481"/>
      <c r="X361" s="481"/>
      <c r="Y361" s="481"/>
    </row>
    <row r="362" spans="1:25" hidden="1">
      <c r="A362" s="997"/>
      <c r="B362" s="972" t="s">
        <v>695</v>
      </c>
      <c r="C362" s="973"/>
      <c r="D362" s="973"/>
      <c r="E362" s="990"/>
      <c r="F362" s="942"/>
      <c r="G362" s="943"/>
      <c r="H362" s="942"/>
      <c r="I362" s="943"/>
      <c r="J362" s="481"/>
      <c r="K362" s="481"/>
      <c r="L362" s="481"/>
      <c r="M362" s="481"/>
      <c r="N362" s="481"/>
      <c r="O362" s="481"/>
      <c r="P362" s="481"/>
      <c r="Q362" s="481"/>
      <c r="R362" s="481"/>
      <c r="S362" s="481"/>
      <c r="T362" s="481"/>
      <c r="U362" s="481"/>
      <c r="V362" s="481"/>
      <c r="W362" s="481"/>
      <c r="X362" s="481"/>
      <c r="Y362" s="481"/>
    </row>
    <row r="363" spans="1:25" hidden="1">
      <c r="A363" s="997"/>
      <c r="B363" s="991"/>
      <c r="C363" s="992"/>
      <c r="D363" s="992"/>
      <c r="E363" s="993"/>
      <c r="F363" s="944"/>
      <c r="G363" s="945"/>
      <c r="H363" s="944"/>
      <c r="I363" s="945"/>
      <c r="J363" s="481"/>
      <c r="K363" s="481"/>
      <c r="L363" s="481"/>
      <c r="M363" s="481"/>
      <c r="N363" s="481"/>
      <c r="O363" s="481"/>
      <c r="P363" s="481"/>
      <c r="Q363" s="481"/>
      <c r="R363" s="481"/>
      <c r="S363" s="481"/>
      <c r="T363" s="481"/>
      <c r="U363" s="481"/>
      <c r="V363" s="481"/>
      <c r="W363" s="481"/>
      <c r="X363" s="481"/>
      <c r="Y363" s="481"/>
    </row>
    <row r="364" spans="1:25" hidden="1">
      <c r="A364" s="997"/>
      <c r="B364" s="991"/>
      <c r="C364" s="992"/>
      <c r="D364" s="992"/>
      <c r="E364" s="993"/>
      <c r="F364" s="949"/>
      <c r="G364" s="936"/>
      <c r="H364" s="949"/>
      <c r="I364" s="936"/>
      <c r="J364" s="481"/>
      <c r="K364" s="481"/>
      <c r="L364" s="481"/>
      <c r="M364" s="481"/>
      <c r="N364" s="481"/>
      <c r="O364" s="481"/>
      <c r="P364" s="481"/>
      <c r="Q364" s="481"/>
      <c r="R364" s="481"/>
      <c r="S364" s="481"/>
      <c r="T364" s="481"/>
      <c r="U364" s="481"/>
      <c r="V364" s="481"/>
      <c r="W364" s="481"/>
      <c r="X364" s="481"/>
      <c r="Y364" s="481"/>
    </row>
    <row r="365" spans="1:25" hidden="1">
      <c r="A365" s="997"/>
      <c r="B365" s="991"/>
      <c r="C365" s="992"/>
      <c r="D365" s="992"/>
      <c r="E365" s="993"/>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997"/>
      <c r="B366" s="994"/>
      <c r="C366" s="995"/>
      <c r="D366" s="995"/>
      <c r="E366" s="996"/>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007" t="s">
        <v>704</v>
      </c>
      <c r="C368" s="1008"/>
      <c r="D368" s="1008"/>
      <c r="E368" s="1009"/>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937" t="s">
        <v>698</v>
      </c>
      <c r="C369" s="938"/>
      <c r="D369" s="938"/>
      <c r="E369" s="939"/>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010" t="s">
        <v>699</v>
      </c>
      <c r="C370" s="1011"/>
      <c r="D370" s="1011"/>
      <c r="E370" s="1012"/>
      <c r="F370" s="998"/>
      <c r="G370" s="999"/>
      <c r="H370" s="998"/>
      <c r="I370" s="999"/>
      <c r="J370" s="481"/>
      <c r="K370" s="481"/>
      <c r="L370" s="481"/>
      <c r="M370" s="481"/>
      <c r="N370" s="481"/>
      <c r="O370" s="481"/>
      <c r="P370" s="481"/>
      <c r="Q370" s="481"/>
      <c r="R370" s="481"/>
      <c r="S370" s="481"/>
      <c r="T370" s="481"/>
      <c r="U370" s="481"/>
      <c r="V370" s="481"/>
      <c r="W370" s="481"/>
      <c r="X370" s="481"/>
      <c r="Y370" s="481"/>
    </row>
    <row r="371" spans="1:25" ht="18.75" hidden="1">
      <c r="A371" s="560">
        <v>9</v>
      </c>
      <c r="B371" s="1004" t="s">
        <v>705</v>
      </c>
      <c r="C371" s="1005"/>
      <c r="D371" s="1005"/>
      <c r="E371" s="1006"/>
      <c r="F371" s="1000"/>
      <c r="G371" s="1001"/>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929" t="s">
        <v>716</v>
      </c>
      <c r="C372" s="930"/>
      <c r="D372" s="930"/>
      <c r="E372" s="931"/>
      <c r="F372" s="1002"/>
      <c r="G372" s="1003"/>
      <c r="H372" s="1002"/>
      <c r="I372" s="1003"/>
      <c r="J372" s="481"/>
      <c r="K372" s="481"/>
      <c r="L372" s="481"/>
      <c r="M372" s="481"/>
      <c r="N372" s="481"/>
      <c r="O372" s="481"/>
      <c r="P372" s="481"/>
      <c r="Q372" s="481"/>
      <c r="R372" s="481"/>
      <c r="S372" s="481"/>
      <c r="T372" s="481"/>
      <c r="U372" s="481"/>
      <c r="V372" s="481"/>
      <c r="W372" s="481"/>
      <c r="X372" s="481"/>
      <c r="Y372" s="481"/>
    </row>
    <row r="373" spans="1:25" hidden="1">
      <c r="A373" s="560"/>
      <c r="B373" s="929" t="s">
        <v>692</v>
      </c>
      <c r="C373" s="930"/>
      <c r="D373" s="930"/>
      <c r="E373" s="931"/>
      <c r="F373" s="927"/>
      <c r="G373" s="928"/>
      <c r="H373" s="927"/>
      <c r="I373" s="928"/>
      <c r="J373" s="481"/>
      <c r="K373" s="481"/>
      <c r="L373" s="481"/>
      <c r="M373" s="481"/>
      <c r="N373" s="481"/>
      <c r="O373" s="481"/>
      <c r="P373" s="481"/>
      <c r="Q373" s="481"/>
      <c r="R373" s="481"/>
      <c r="S373" s="481"/>
      <c r="T373" s="481"/>
      <c r="U373" s="481"/>
      <c r="V373" s="481"/>
      <c r="W373" s="481"/>
      <c r="X373" s="481"/>
      <c r="Y373" s="481"/>
    </row>
    <row r="374" spans="1:25" hidden="1">
      <c r="A374" s="560"/>
      <c r="B374" s="929" t="s">
        <v>693</v>
      </c>
      <c r="C374" s="930"/>
      <c r="D374" s="930"/>
      <c r="E374" s="931"/>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929" t="s">
        <v>694</v>
      </c>
      <c r="C375" s="930"/>
      <c r="D375" s="930"/>
      <c r="E375" s="931"/>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937" t="s">
        <v>717</v>
      </c>
      <c r="C376" s="938"/>
      <c r="D376" s="938"/>
      <c r="E376" s="939"/>
      <c r="F376" s="940"/>
      <c r="G376" s="941"/>
      <c r="H376" s="940"/>
      <c r="I376" s="941"/>
      <c r="J376" s="481"/>
      <c r="K376" s="481"/>
      <c r="L376" s="481"/>
      <c r="M376" s="481"/>
      <c r="N376" s="481"/>
      <c r="O376" s="481"/>
      <c r="P376" s="481"/>
      <c r="Q376" s="481"/>
      <c r="R376" s="481"/>
      <c r="S376" s="481"/>
      <c r="T376" s="481"/>
      <c r="U376" s="481"/>
      <c r="V376" s="481"/>
      <c r="W376" s="481"/>
      <c r="X376" s="481"/>
      <c r="Y376" s="481"/>
    </row>
    <row r="377" spans="1:25" hidden="1">
      <c r="A377" s="997">
        <v>11</v>
      </c>
      <c r="B377" s="972" t="s">
        <v>695</v>
      </c>
      <c r="C377" s="973"/>
      <c r="D377" s="973"/>
      <c r="E377" s="990"/>
      <c r="F377" s="942"/>
      <c r="G377" s="943"/>
      <c r="H377" s="942"/>
      <c r="I377" s="943"/>
      <c r="J377" s="481"/>
      <c r="K377" s="481"/>
      <c r="L377" s="481"/>
      <c r="M377" s="481"/>
      <c r="N377" s="481"/>
      <c r="O377" s="481"/>
      <c r="P377" s="481"/>
      <c r="Q377" s="481"/>
      <c r="R377" s="481"/>
      <c r="S377" s="481"/>
      <c r="T377" s="481"/>
      <c r="U377" s="481"/>
      <c r="V377" s="481"/>
      <c r="W377" s="481"/>
      <c r="X377" s="481"/>
      <c r="Y377" s="481"/>
    </row>
    <row r="378" spans="1:25" hidden="1">
      <c r="A378" s="997"/>
      <c r="B378" s="991"/>
      <c r="C378" s="992"/>
      <c r="D378" s="992"/>
      <c r="E378" s="993"/>
      <c r="F378" s="944"/>
      <c r="G378" s="945"/>
      <c r="H378" s="944"/>
      <c r="I378" s="945"/>
      <c r="J378" s="481"/>
      <c r="K378" s="481"/>
      <c r="L378" s="481"/>
      <c r="M378" s="481"/>
      <c r="N378" s="481"/>
      <c r="O378" s="481"/>
      <c r="P378" s="481"/>
      <c r="Q378" s="481"/>
      <c r="R378" s="481"/>
      <c r="S378" s="481"/>
      <c r="T378" s="481"/>
      <c r="U378" s="481"/>
      <c r="V378" s="481"/>
      <c r="W378" s="481"/>
      <c r="X378" s="481"/>
      <c r="Y378" s="481"/>
    </row>
    <row r="379" spans="1:25" hidden="1">
      <c r="A379" s="997"/>
      <c r="B379" s="991"/>
      <c r="C379" s="992"/>
      <c r="D379" s="992"/>
      <c r="E379" s="993"/>
      <c r="F379" s="949"/>
      <c r="G379" s="936"/>
      <c r="H379" s="949"/>
      <c r="I379" s="936"/>
      <c r="J379" s="481"/>
      <c r="K379" s="481"/>
      <c r="L379" s="481"/>
      <c r="M379" s="481"/>
      <c r="N379" s="481"/>
      <c r="O379" s="481"/>
      <c r="P379" s="481"/>
      <c r="Q379" s="481"/>
      <c r="R379" s="481"/>
      <c r="S379" s="481"/>
      <c r="T379" s="481"/>
      <c r="U379" s="481"/>
      <c r="V379" s="481"/>
      <c r="W379" s="481"/>
      <c r="X379" s="481"/>
      <c r="Y379" s="481"/>
    </row>
    <row r="380" spans="1:25" hidden="1">
      <c r="A380" s="997"/>
      <c r="B380" s="991"/>
      <c r="C380" s="992"/>
      <c r="D380" s="992"/>
      <c r="E380" s="993"/>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997"/>
      <c r="B381" s="994"/>
      <c r="C381" s="995"/>
      <c r="D381" s="995"/>
      <c r="E381" s="996"/>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929" t="s">
        <v>706</v>
      </c>
      <c r="C382" s="930"/>
      <c r="D382" s="930"/>
      <c r="E382" s="931"/>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929" t="s">
        <v>707</v>
      </c>
      <c r="C383" s="930"/>
      <c r="D383" s="930"/>
      <c r="E383" s="931"/>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971" t="s">
        <v>708</v>
      </c>
      <c r="B384" s="971"/>
      <c r="C384" s="971"/>
      <c r="D384" s="971"/>
      <c r="E384" s="971"/>
      <c r="F384" s="971"/>
      <c r="G384" s="971"/>
      <c r="H384" s="971"/>
      <c r="I384" s="971"/>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937" t="s">
        <v>690</v>
      </c>
      <c r="C386" s="938"/>
      <c r="D386" s="938"/>
      <c r="E386" s="946"/>
      <c r="F386" s="947"/>
      <c r="G386" s="948"/>
      <c r="H386" s="983"/>
      <c r="I386" s="948"/>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937" t="s">
        <v>709</v>
      </c>
      <c r="C388" s="938"/>
      <c r="D388" s="938"/>
      <c r="E388" s="946"/>
      <c r="F388" s="947"/>
      <c r="G388" s="948"/>
      <c r="H388" s="983"/>
      <c r="I388" s="948"/>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978">
        <v>3</v>
      </c>
      <c r="B390" s="937" t="s">
        <v>715</v>
      </c>
      <c r="C390" s="938"/>
      <c r="D390" s="938"/>
      <c r="E390" s="946"/>
      <c r="F390" s="980"/>
      <c r="G390" s="981"/>
      <c r="H390" s="982"/>
      <c r="I390" s="981"/>
      <c r="J390" s="481"/>
      <c r="K390" s="481"/>
      <c r="L390" s="481"/>
      <c r="M390" s="481"/>
      <c r="N390" s="481"/>
      <c r="O390" s="481"/>
      <c r="P390" s="481"/>
      <c r="Q390" s="481"/>
      <c r="R390" s="481"/>
      <c r="S390" s="481"/>
      <c r="T390" s="481"/>
      <c r="U390" s="481"/>
      <c r="V390" s="481"/>
      <c r="W390" s="481"/>
      <c r="X390" s="481"/>
      <c r="Y390" s="481"/>
    </row>
    <row r="391" spans="1:25" hidden="1">
      <c r="A391" s="979"/>
      <c r="B391" s="972" t="s">
        <v>723</v>
      </c>
      <c r="C391" s="973"/>
      <c r="D391" s="973"/>
      <c r="E391" s="974"/>
      <c r="F391" s="934"/>
      <c r="G391" s="933"/>
      <c r="H391" s="932"/>
      <c r="I391" s="933"/>
      <c r="J391" s="481"/>
      <c r="K391" s="481"/>
      <c r="L391" s="481"/>
      <c r="M391" s="481"/>
      <c r="N391" s="481"/>
      <c r="O391" s="481"/>
      <c r="P391" s="481"/>
      <c r="Q391" s="481"/>
      <c r="R391" s="481"/>
      <c r="S391" s="481"/>
      <c r="T391" s="481"/>
      <c r="U391" s="481"/>
      <c r="V391" s="481"/>
      <c r="W391" s="481"/>
      <c r="X391" s="481"/>
      <c r="Y391" s="481"/>
    </row>
    <row r="392" spans="1:25" hidden="1">
      <c r="A392" s="979"/>
      <c r="B392" s="975" t="s">
        <v>722</v>
      </c>
      <c r="C392" s="976"/>
      <c r="D392" s="976"/>
      <c r="E392" s="977"/>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979"/>
      <c r="B393" s="975" t="s">
        <v>710</v>
      </c>
      <c r="C393" s="976"/>
      <c r="D393" s="976"/>
      <c r="E393" s="977"/>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979"/>
      <c r="B394" s="984" t="s">
        <v>693</v>
      </c>
      <c r="C394" s="985"/>
      <c r="D394" s="985"/>
      <c r="E394" s="986"/>
      <c r="F394" s="934"/>
      <c r="G394" s="933"/>
      <c r="H394" s="932"/>
      <c r="I394" s="933"/>
      <c r="J394" s="481"/>
      <c r="K394" s="481"/>
      <c r="L394" s="481"/>
      <c r="M394" s="481"/>
      <c r="N394" s="481"/>
      <c r="O394" s="481"/>
      <c r="P394" s="481"/>
      <c r="Q394" s="481"/>
      <c r="R394" s="481"/>
      <c r="S394" s="481"/>
      <c r="T394" s="481"/>
      <c r="U394" s="481"/>
      <c r="V394" s="481"/>
      <c r="W394" s="481"/>
      <c r="X394" s="481"/>
      <c r="Y394" s="481"/>
    </row>
    <row r="395" spans="1:25" hidden="1">
      <c r="A395" s="979"/>
      <c r="B395" s="987" t="s">
        <v>694</v>
      </c>
      <c r="C395" s="988"/>
      <c r="D395" s="988"/>
      <c r="E395" s="989"/>
      <c r="F395" s="934"/>
      <c r="G395" s="933"/>
      <c r="H395" s="932"/>
      <c r="I395" s="933"/>
      <c r="J395" s="481"/>
      <c r="K395" s="481"/>
      <c r="L395" s="481"/>
      <c r="M395" s="481"/>
      <c r="N395" s="481"/>
      <c r="O395" s="481"/>
      <c r="P395" s="481"/>
      <c r="Q395" s="481"/>
      <c r="R395" s="481"/>
      <c r="S395" s="481"/>
      <c r="T395" s="481"/>
      <c r="U395" s="481"/>
      <c r="V395" s="481"/>
      <c r="W395" s="481"/>
      <c r="X395" s="481"/>
      <c r="Y395" s="481"/>
    </row>
    <row r="396" spans="1:25" hidden="1">
      <c r="A396" s="560"/>
      <c r="B396" s="967" t="s">
        <v>695</v>
      </c>
      <c r="C396" s="968"/>
      <c r="D396" s="968"/>
      <c r="E396" s="969"/>
      <c r="F396" s="970"/>
      <c r="G396" s="945"/>
      <c r="H396" s="944"/>
      <c r="I396" s="945"/>
      <c r="J396" s="481"/>
      <c r="K396" s="481"/>
      <c r="L396" s="481"/>
      <c r="M396" s="481"/>
      <c r="N396" s="481"/>
      <c r="O396" s="481"/>
      <c r="P396" s="481"/>
      <c r="Q396" s="481"/>
      <c r="R396" s="481"/>
      <c r="S396" s="481"/>
      <c r="T396" s="481"/>
      <c r="U396" s="481"/>
      <c r="V396" s="481"/>
      <c r="W396" s="481"/>
      <c r="X396" s="481"/>
      <c r="Y396" s="481"/>
    </row>
    <row r="397" spans="1:25" hidden="1">
      <c r="A397" s="560"/>
      <c r="F397" s="970"/>
      <c r="G397" s="945"/>
      <c r="H397" s="944"/>
      <c r="I397" s="945"/>
      <c r="J397" s="481"/>
      <c r="K397" s="481"/>
      <c r="L397" s="481"/>
      <c r="M397" s="481"/>
      <c r="N397" s="481"/>
      <c r="O397" s="481"/>
      <c r="P397" s="481"/>
      <c r="Q397" s="481"/>
      <c r="R397" s="481"/>
      <c r="S397" s="481"/>
      <c r="T397" s="481"/>
      <c r="U397" s="481"/>
      <c r="V397" s="481"/>
      <c r="W397" s="481"/>
      <c r="X397" s="481"/>
      <c r="Y397" s="481"/>
    </row>
    <row r="398" spans="1:25" hidden="1">
      <c r="A398" s="560"/>
      <c r="F398" s="935"/>
      <c r="G398" s="936"/>
      <c r="H398" s="949"/>
      <c r="I398" s="936"/>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937" t="s">
        <v>697</v>
      </c>
      <c r="C401" s="938"/>
      <c r="D401" s="938"/>
      <c r="E401" s="939"/>
      <c r="F401" s="940"/>
      <c r="G401" s="941"/>
      <c r="H401" s="940"/>
      <c r="I401" s="941"/>
      <c r="J401" s="481"/>
      <c r="K401" s="481"/>
      <c r="L401" s="481"/>
      <c r="M401" s="481"/>
      <c r="N401" s="481"/>
      <c r="O401" s="481"/>
      <c r="P401" s="481"/>
      <c r="Q401" s="481"/>
      <c r="R401" s="481"/>
      <c r="S401" s="481"/>
      <c r="T401" s="481"/>
      <c r="U401" s="481"/>
      <c r="V401" s="481"/>
      <c r="W401" s="481"/>
      <c r="X401" s="481"/>
      <c r="Y401" s="481"/>
    </row>
    <row r="402" spans="1:25" hidden="1">
      <c r="A402" s="567">
        <v>5</v>
      </c>
      <c r="B402" s="937" t="s">
        <v>700</v>
      </c>
      <c r="C402" s="938"/>
      <c r="D402" s="938"/>
      <c r="E402" s="939"/>
      <c r="F402" s="940"/>
      <c r="G402" s="941"/>
      <c r="H402" s="940"/>
      <c r="I402" s="941"/>
      <c r="J402" s="481"/>
      <c r="K402" s="481"/>
      <c r="L402" s="481"/>
      <c r="M402" s="481"/>
      <c r="N402" s="481"/>
      <c r="O402" s="481"/>
      <c r="P402" s="481"/>
      <c r="Q402" s="481"/>
      <c r="R402" s="481"/>
      <c r="S402" s="481"/>
      <c r="T402" s="481"/>
      <c r="U402" s="481"/>
      <c r="V402" s="481"/>
      <c r="W402" s="481"/>
      <c r="X402" s="481"/>
      <c r="Y402" s="481"/>
    </row>
    <row r="403" spans="1:25" hidden="1">
      <c r="A403" s="567">
        <v>6</v>
      </c>
      <c r="B403" s="937"/>
      <c r="C403" s="938"/>
      <c r="D403" s="938"/>
      <c r="E403" s="939"/>
      <c r="F403" s="940"/>
      <c r="G403" s="941"/>
      <c r="H403" s="940"/>
      <c r="I403" s="941"/>
      <c r="J403" s="481"/>
      <c r="K403" s="481"/>
      <c r="L403" s="481"/>
      <c r="M403" s="481"/>
      <c r="N403" s="481"/>
      <c r="O403" s="481"/>
      <c r="P403" s="481"/>
      <c r="Q403" s="481"/>
      <c r="R403" s="481"/>
      <c r="S403" s="481"/>
      <c r="T403" s="481"/>
      <c r="U403" s="481"/>
      <c r="V403" s="481"/>
      <c r="W403" s="481"/>
      <c r="X403" s="481"/>
      <c r="Y403" s="481"/>
    </row>
    <row r="404" spans="1:25" hidden="1">
      <c r="A404" s="567">
        <v>6</v>
      </c>
      <c r="B404" s="937" t="s">
        <v>711</v>
      </c>
      <c r="C404" s="938"/>
      <c r="D404" s="938"/>
      <c r="E404" s="939"/>
      <c r="F404" s="940"/>
      <c r="G404" s="941"/>
      <c r="H404" s="940"/>
      <c r="I404" s="941"/>
      <c r="J404" s="481"/>
      <c r="K404" s="481"/>
      <c r="L404" s="481"/>
      <c r="M404" s="481"/>
      <c r="N404" s="481"/>
      <c r="O404" s="481"/>
      <c r="P404" s="481"/>
      <c r="Q404" s="481"/>
      <c r="R404" s="481"/>
      <c r="S404" s="481"/>
      <c r="T404" s="481"/>
      <c r="U404" s="481"/>
      <c r="V404" s="481"/>
      <c r="W404" s="481"/>
      <c r="X404" s="481"/>
      <c r="Y404" s="481"/>
    </row>
    <row r="405" spans="1:25" hidden="1">
      <c r="A405" s="567"/>
      <c r="B405" s="937" t="s">
        <v>712</v>
      </c>
      <c r="C405" s="938"/>
      <c r="D405" s="938"/>
      <c r="E405" s="939"/>
      <c r="F405" s="940"/>
      <c r="G405" s="941"/>
      <c r="H405" s="940"/>
      <c r="I405" s="941"/>
      <c r="J405" s="481"/>
      <c r="K405" s="481"/>
      <c r="L405" s="481"/>
      <c r="M405" s="481"/>
      <c r="N405" s="481"/>
      <c r="O405" s="481"/>
      <c r="P405" s="481"/>
      <c r="Q405" s="481"/>
      <c r="R405" s="481"/>
      <c r="S405" s="481"/>
      <c r="T405" s="481"/>
      <c r="U405" s="481"/>
      <c r="V405" s="481"/>
      <c r="W405" s="481"/>
      <c r="X405" s="481"/>
      <c r="Y405" s="481"/>
    </row>
    <row r="406" spans="1:25" hidden="1">
      <c r="A406" s="567"/>
      <c r="B406" s="929" t="s">
        <v>713</v>
      </c>
      <c r="C406" s="930"/>
      <c r="D406" s="930"/>
      <c r="E406" s="931"/>
      <c r="F406" s="940"/>
      <c r="G406" s="941"/>
      <c r="H406" s="940"/>
      <c r="I406" s="941"/>
      <c r="J406" s="481"/>
      <c r="K406" s="481"/>
      <c r="L406" s="481"/>
      <c r="M406" s="481"/>
      <c r="N406" s="481"/>
      <c r="O406" s="481"/>
      <c r="P406" s="481"/>
      <c r="Q406" s="481"/>
      <c r="R406" s="481"/>
      <c r="S406" s="481"/>
      <c r="T406" s="481"/>
      <c r="U406" s="481"/>
      <c r="V406" s="481"/>
      <c r="W406" s="481"/>
      <c r="X406" s="481"/>
      <c r="Y406" s="481"/>
    </row>
    <row r="407" spans="1:25" hidden="1">
      <c r="A407" s="567">
        <v>7</v>
      </c>
      <c r="B407" s="937" t="s">
        <v>699</v>
      </c>
      <c r="C407" s="938"/>
      <c r="D407" s="938"/>
      <c r="E407" s="939"/>
      <c r="F407" s="940"/>
      <c r="G407" s="941"/>
      <c r="H407" s="940"/>
      <c r="I407" s="941"/>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622</v>
      </c>
      <c r="B445" s="966" t="s">
        <v>623</v>
      </c>
      <c r="C445" s="966"/>
      <c r="D445" s="966"/>
      <c r="E445" s="966"/>
      <c r="F445" s="966"/>
      <c r="G445" s="966"/>
      <c r="H445" s="966"/>
      <c r="I445" s="966"/>
      <c r="J445" s="483"/>
    </row>
    <row r="446" spans="1:25">
      <c r="A446" s="494"/>
      <c r="B446" s="494"/>
      <c r="C446" s="494"/>
      <c r="D446" s="494"/>
      <c r="E446" s="494"/>
      <c r="F446" s="494"/>
      <c r="G446" s="494"/>
      <c r="H446" s="494"/>
      <c r="I446" s="483"/>
      <c r="J446" s="483"/>
    </row>
    <row r="447" spans="1:25">
      <c r="A447" s="573">
        <v>3.1</v>
      </c>
      <c r="B447" s="953" t="s">
        <v>900</v>
      </c>
      <c r="C447" s="953"/>
      <c r="D447" s="953"/>
      <c r="E447" s="953"/>
      <c r="F447" s="953"/>
      <c r="G447" s="953"/>
      <c r="H447" s="953"/>
      <c r="I447" s="953"/>
    </row>
    <row r="448" spans="1:25">
      <c r="A448" s="494"/>
      <c r="B448" s="494"/>
      <c r="C448" s="494"/>
      <c r="D448" s="494"/>
      <c r="E448" s="494"/>
      <c r="F448" s="494"/>
      <c r="G448" s="494"/>
      <c r="H448" s="494"/>
      <c r="I448" s="483"/>
      <c r="J448" s="483"/>
    </row>
    <row r="449" spans="1:14" ht="34.5" customHeight="1">
      <c r="A449" s="553"/>
      <c r="B449" s="954" t="s">
        <v>901</v>
      </c>
      <c r="C449" s="954"/>
      <c r="D449" s="954"/>
      <c r="E449" s="954"/>
      <c r="F449" s="954"/>
      <c r="G449" s="954"/>
      <c r="H449" s="954"/>
      <c r="I449" s="954"/>
      <c r="J449" s="483"/>
    </row>
    <row r="450" spans="1:14" hidden="1">
      <c r="A450" s="494"/>
      <c r="B450" s="494"/>
      <c r="C450" s="494"/>
      <c r="D450" s="494"/>
      <c r="E450" s="494"/>
      <c r="F450" s="494"/>
      <c r="G450" s="494"/>
      <c r="H450" s="494"/>
      <c r="I450" s="483"/>
      <c r="J450" s="483"/>
    </row>
    <row r="451" spans="1:14" hidden="1">
      <c r="B451" s="954" t="s">
        <v>679</v>
      </c>
      <c r="C451" s="954"/>
      <c r="D451" s="954"/>
      <c r="E451" s="954"/>
      <c r="F451" s="954"/>
      <c r="G451" s="954"/>
      <c r="H451" s="954"/>
      <c r="I451" s="954"/>
    </row>
    <row r="452" spans="1:14">
      <c r="A452" s="494"/>
      <c r="B452" s="483"/>
      <c r="C452" s="483"/>
      <c r="D452" s="483"/>
      <c r="E452" s="483"/>
      <c r="F452" s="483"/>
      <c r="G452" s="483"/>
      <c r="H452" s="483"/>
      <c r="I452" s="483"/>
      <c r="J452" s="483"/>
    </row>
    <row r="453" spans="1:14">
      <c r="A453" s="494"/>
      <c r="B453" s="1019" t="s">
        <v>625</v>
      </c>
      <c r="C453" s="1019"/>
      <c r="D453" s="1019"/>
      <c r="E453" s="1019"/>
      <c r="F453" s="1019"/>
      <c r="G453" s="1019"/>
      <c r="H453" s="1019"/>
      <c r="I453" s="1019"/>
      <c r="J453" s="483"/>
    </row>
    <row r="454" spans="1:14">
      <c r="A454" s="494"/>
      <c r="B454" s="511"/>
      <c r="C454" s="511"/>
      <c r="D454" s="511"/>
      <c r="E454" s="511"/>
      <c r="F454" s="511"/>
      <c r="G454" s="511"/>
      <c r="H454" s="511"/>
      <c r="I454" s="511"/>
      <c r="J454" s="483"/>
      <c r="N454" s="430">
        <f>N20</f>
        <v>1</v>
      </c>
    </row>
    <row r="455" spans="1:14">
      <c r="A455" s="584">
        <v>4</v>
      </c>
      <c r="B455" s="1035" t="s">
        <v>626</v>
      </c>
      <c r="C455" s="1035"/>
      <c r="D455" s="1035"/>
      <c r="E455" s="1035"/>
      <c r="F455" s="1035"/>
      <c r="G455" s="1035"/>
      <c r="H455" s="1035"/>
      <c r="I455" s="1035"/>
      <c r="J455" s="483"/>
      <c r="N455" s="430">
        <f>N21</f>
        <v>0</v>
      </c>
    </row>
    <row r="456" spans="1:14">
      <c r="A456" s="486"/>
      <c r="B456" s="1036" t="str">
        <f>IF(N454=1, "Name of the Bidder", IF(N454=2, "Name of the Bidder", IF(N454=3, "Name of Lead Partner of Joint Venture", "")))</f>
        <v>Name of the Bidder</v>
      </c>
      <c r="C456" s="1037"/>
      <c r="D456" s="1037"/>
      <c r="E456" s="1038"/>
      <c r="F456" s="1039">
        <f>'[8]Names of Bidder'!C9</f>
        <v>0</v>
      </c>
      <c r="G456" s="1040"/>
      <c r="H456" s="1040"/>
      <c r="I456" s="1041"/>
      <c r="J456" s="483"/>
    </row>
    <row r="457" spans="1:14">
      <c r="A457" s="494"/>
      <c r="B457" s="511"/>
      <c r="C457" s="511"/>
      <c r="D457" s="498"/>
      <c r="E457" s="498"/>
      <c r="F457" s="498"/>
      <c r="G457" s="498"/>
      <c r="H457" s="498"/>
      <c r="I457" s="498"/>
      <c r="J457" s="483"/>
    </row>
    <row r="458" spans="1:14">
      <c r="A458" s="486" t="s">
        <v>632</v>
      </c>
      <c r="B458" s="957" t="s">
        <v>633</v>
      </c>
      <c r="C458" s="958"/>
      <c r="D458" s="959"/>
      <c r="E458" s="960"/>
      <c r="F458" s="528"/>
      <c r="G458" s="493"/>
      <c r="H458" s="493"/>
      <c r="I458" s="493"/>
      <c r="J458" s="483"/>
    </row>
    <row r="459" spans="1:14">
      <c r="A459" s="486"/>
      <c r="B459" s="961" t="s">
        <v>863</v>
      </c>
      <c r="C459" s="962"/>
      <c r="D459" s="962"/>
      <c r="E459" s="963"/>
      <c r="F459" s="951" t="s">
        <v>635</v>
      </c>
      <c r="G459" s="952"/>
      <c r="H459" s="536"/>
      <c r="I459" s="536"/>
      <c r="J459" s="483"/>
    </row>
    <row r="460" spans="1:14">
      <c r="A460" s="486">
        <v>1</v>
      </c>
      <c r="B460" s="964" t="str">
        <f>IF(F459="Yes", "2017-2018", "")</f>
        <v>2017-2018</v>
      </c>
      <c r="C460" s="965"/>
      <c r="D460" s="951"/>
      <c r="E460" s="952"/>
      <c r="F460" s="940"/>
      <c r="G460" s="950"/>
      <c r="H460" s="950"/>
      <c r="I460" s="941"/>
      <c r="J460" s="483"/>
    </row>
    <row r="461" spans="1:14">
      <c r="A461" s="486">
        <v>1</v>
      </c>
      <c r="B461" s="535" t="s">
        <v>829</v>
      </c>
      <c r="C461" s="534"/>
      <c r="D461" s="540"/>
      <c r="E461" s="540"/>
      <c r="F461" s="537"/>
      <c r="G461" s="538"/>
      <c r="H461" s="538"/>
      <c r="I461" s="539"/>
      <c r="J461" s="483"/>
    </row>
    <row r="462" spans="1:14">
      <c r="A462" s="486">
        <v>2</v>
      </c>
      <c r="B462" s="1027" t="s">
        <v>756</v>
      </c>
      <c r="C462" s="1028"/>
      <c r="D462" s="951"/>
      <c r="E462" s="952"/>
      <c r="F462" s="940"/>
      <c r="G462" s="950"/>
      <c r="H462" s="950"/>
      <c r="I462" s="941"/>
      <c r="J462" s="483"/>
    </row>
    <row r="463" spans="1:14">
      <c r="A463" s="486">
        <v>3</v>
      </c>
      <c r="B463" s="1020" t="s">
        <v>757</v>
      </c>
      <c r="C463" s="1021"/>
      <c r="D463" s="951"/>
      <c r="E463" s="952"/>
      <c r="F463" s="940"/>
      <c r="G463" s="950"/>
      <c r="H463" s="950"/>
      <c r="I463" s="941"/>
      <c r="J463" s="483"/>
    </row>
    <row r="464" spans="1:14">
      <c r="A464" s="486">
        <v>4</v>
      </c>
      <c r="B464" s="955" t="s">
        <v>758</v>
      </c>
      <c r="C464" s="956"/>
      <c r="D464" s="951"/>
      <c r="E464" s="952"/>
      <c r="F464" s="940"/>
      <c r="G464" s="950"/>
      <c r="H464" s="950"/>
      <c r="I464" s="941"/>
      <c r="J464" s="483"/>
    </row>
    <row r="465" spans="1:12">
      <c r="A465" s="486">
        <v>5</v>
      </c>
      <c r="B465" s="535" t="s">
        <v>714</v>
      </c>
      <c r="C465" s="534"/>
      <c r="D465" s="951"/>
      <c r="E465" s="952"/>
      <c r="F465" s="940"/>
      <c r="G465" s="950"/>
      <c r="H465" s="950"/>
      <c r="I465" s="941"/>
      <c r="J465" s="483"/>
    </row>
    <row r="466" spans="1:12">
      <c r="A466" s="486">
        <v>6</v>
      </c>
      <c r="B466" s="1027" t="s">
        <v>681</v>
      </c>
      <c r="C466" s="1028"/>
      <c r="D466" s="951"/>
      <c r="E466" s="952"/>
      <c r="F466" s="940"/>
      <c r="G466" s="950"/>
      <c r="H466" s="950"/>
      <c r="I466" s="941"/>
      <c r="J466" s="483"/>
    </row>
    <row r="467" spans="1:12">
      <c r="A467" s="486">
        <v>6</v>
      </c>
      <c r="B467" s="1022" t="s">
        <v>640</v>
      </c>
      <c r="C467" s="1023"/>
      <c r="D467" s="951"/>
      <c r="E467" s="952"/>
      <c r="F467" s="1024"/>
      <c r="G467" s="1025"/>
      <c r="H467" s="1025"/>
      <c r="I467" s="1026"/>
    </row>
    <row r="468" spans="1:12">
      <c r="A468" s="494"/>
      <c r="B468" s="514"/>
      <c r="C468" s="515"/>
      <c r="D468" s="515"/>
      <c r="E468" s="515"/>
      <c r="F468" s="515"/>
      <c r="G468" s="515"/>
      <c r="H468" s="515"/>
      <c r="I468" s="515"/>
      <c r="J468" s="483"/>
    </row>
    <row r="469" spans="1:12">
      <c r="A469" s="585" t="s">
        <v>655</v>
      </c>
      <c r="B469" s="1034" t="s">
        <v>656</v>
      </c>
      <c r="C469" s="1034"/>
      <c r="D469" s="1034"/>
      <c r="E469" s="1034"/>
      <c r="F469" s="1034"/>
      <c r="G469" s="1034"/>
      <c r="H469" s="1034"/>
      <c r="I469" s="1034"/>
      <c r="J469" s="483"/>
    </row>
    <row r="470" spans="1:12">
      <c r="A470" s="494">
        <v>5.0999999999999996</v>
      </c>
      <c r="B470" s="954" t="s">
        <v>657</v>
      </c>
      <c r="C470" s="954"/>
      <c r="D470" s="954"/>
      <c r="E470" s="954"/>
      <c r="F470" s="954"/>
      <c r="G470" s="954"/>
      <c r="H470" s="954"/>
      <c r="I470" s="954"/>
    </row>
    <row r="471" spans="1:12">
      <c r="A471" s="494"/>
      <c r="B471" s="512" t="s">
        <v>658</v>
      </c>
      <c r="C471" s="954" t="s">
        <v>659</v>
      </c>
      <c r="D471" s="954"/>
      <c r="E471" s="954"/>
      <c r="F471" s="954"/>
      <c r="G471" s="954"/>
      <c r="H471" s="954"/>
      <c r="I471" s="954"/>
      <c r="J471" s="516"/>
    </row>
    <row r="472" spans="1:12">
      <c r="A472" s="494"/>
      <c r="B472" s="517"/>
      <c r="C472" s="483"/>
      <c r="D472" s="483"/>
      <c r="E472" s="483"/>
      <c r="F472" s="483"/>
      <c r="G472" s="483"/>
      <c r="H472" s="483"/>
      <c r="I472" s="483"/>
      <c r="J472" s="483"/>
    </row>
    <row r="473" spans="1:12">
      <c r="A473" s="494"/>
      <c r="B473" s="512" t="s">
        <v>660</v>
      </c>
      <c r="C473" s="954" t="s">
        <v>661</v>
      </c>
      <c r="D473" s="954"/>
      <c r="E473" s="954"/>
      <c r="F473" s="954"/>
      <c r="G473" s="954"/>
      <c r="H473" s="954"/>
      <c r="I473" s="954"/>
      <c r="J473" s="483"/>
    </row>
    <row r="474" spans="1:12">
      <c r="A474" s="494"/>
      <c r="B474" s="483"/>
      <c r="C474" s="483"/>
      <c r="D474" s="483"/>
      <c r="E474" s="483"/>
      <c r="F474" s="483"/>
      <c r="G474" s="483"/>
      <c r="H474" s="483"/>
      <c r="I474" s="483"/>
      <c r="J474" s="483"/>
    </row>
    <row r="475" spans="1:12">
      <c r="A475" s="494">
        <v>5.2</v>
      </c>
      <c r="B475" s="1019" t="s">
        <v>662</v>
      </c>
      <c r="C475" s="1019"/>
      <c r="D475" s="1019"/>
      <c r="E475" s="1019"/>
      <c r="F475" s="1019"/>
      <c r="G475" s="1019"/>
      <c r="H475" s="1019"/>
      <c r="I475" s="1019"/>
    </row>
    <row r="476" spans="1:12">
      <c r="A476" s="494"/>
      <c r="B476" s="483"/>
      <c r="C476" s="483"/>
      <c r="D476" s="483"/>
      <c r="E476" s="483"/>
      <c r="F476" s="483"/>
      <c r="G476" s="483"/>
      <c r="H476" s="483"/>
      <c r="I476" s="483"/>
      <c r="J476" s="483"/>
    </row>
    <row r="477" spans="1:12">
      <c r="A477" s="580"/>
      <c r="B477" s="1031" t="s">
        <v>663</v>
      </c>
      <c r="C477" s="1031"/>
      <c r="D477" s="1031"/>
      <c r="E477" s="1031"/>
      <c r="F477" s="1031"/>
      <c r="G477" s="1031"/>
      <c r="H477" s="1031"/>
      <c r="I477" s="1031"/>
      <c r="J477" s="483"/>
    </row>
    <row r="478" spans="1:12">
      <c r="A478" s="560"/>
      <c r="B478" s="1032"/>
      <c r="C478" s="1033"/>
      <c r="D478" s="1017" t="str">
        <f>"For  " &amp;F456</f>
        <v>For  0</v>
      </c>
      <c r="E478" s="1018"/>
      <c r="F478" s="1017" t="e">
        <f>"For  " &amp;#REF!</f>
        <v>#REF!</v>
      </c>
      <c r="G478" s="1018"/>
      <c r="H478" s="1017" t="e">
        <f>"For  " &amp;#REF!</f>
        <v>#REF!</v>
      </c>
      <c r="I478" s="1018"/>
      <c r="J478" s="483"/>
    </row>
    <row r="479" spans="1:12">
      <c r="A479" s="518" t="s">
        <v>365</v>
      </c>
      <c r="B479" s="957" t="s">
        <v>664</v>
      </c>
      <c r="C479" s="958"/>
      <c r="D479" s="1029" t="s">
        <v>665</v>
      </c>
      <c r="E479" s="1030"/>
      <c r="F479" s="1029" t="s">
        <v>665</v>
      </c>
      <c r="G479" s="1030"/>
      <c r="H479" s="1029" t="s">
        <v>665</v>
      </c>
      <c r="I479" s="1030"/>
      <c r="J479" s="483"/>
    </row>
    <row r="480" spans="1:12">
      <c r="A480" s="586"/>
      <c r="B480" s="1013" t="s">
        <v>666</v>
      </c>
      <c r="C480" s="1014"/>
      <c r="D480" s="940"/>
      <c r="E480" s="941"/>
      <c r="F480" s="1015"/>
      <c r="G480" s="1016"/>
      <c r="H480" s="1015"/>
      <c r="I480" s="1016"/>
      <c r="J480" s="519"/>
      <c r="K480" s="520"/>
      <c r="L480" s="519"/>
    </row>
    <row r="481" spans="1:13">
      <c r="A481" s="586"/>
      <c r="B481" s="1013" t="s">
        <v>667</v>
      </c>
      <c r="C481" s="1014"/>
      <c r="D481" s="940"/>
      <c r="E481" s="941"/>
      <c r="F481" s="1015"/>
      <c r="G481" s="1016"/>
      <c r="H481" s="1015"/>
      <c r="I481" s="1016"/>
      <c r="J481" s="521"/>
      <c r="K481" s="522"/>
      <c r="L481" s="521"/>
    </row>
    <row r="482" spans="1:13">
      <c r="A482" s="586"/>
      <c r="B482" s="1013" t="s">
        <v>668</v>
      </c>
      <c r="C482" s="1014"/>
      <c r="D482" s="940"/>
      <c r="E482" s="941"/>
      <c r="F482" s="1015"/>
      <c r="G482" s="1016"/>
      <c r="H482" s="1015"/>
      <c r="I482" s="1016"/>
      <c r="J482" s="519"/>
      <c r="K482" s="520"/>
      <c r="L482" s="519"/>
      <c r="M482" s="481"/>
    </row>
    <row r="483" spans="1:13">
      <c r="A483" s="586"/>
      <c r="B483" s="1013" t="s">
        <v>669</v>
      </c>
      <c r="C483" s="1014"/>
      <c r="D483" s="940"/>
      <c r="E483" s="941"/>
      <c r="F483" s="1015"/>
      <c r="G483" s="1016"/>
      <c r="H483" s="1015"/>
      <c r="I483" s="1016"/>
      <c r="J483" s="519"/>
      <c r="K483" s="520"/>
      <c r="L483" s="519"/>
      <c r="M483" s="481"/>
    </row>
    <row r="484" spans="1:13">
      <c r="A484" s="586"/>
      <c r="B484" s="1013" t="s">
        <v>670</v>
      </c>
      <c r="C484" s="1014"/>
      <c r="D484" s="940"/>
      <c r="E484" s="941"/>
      <c r="F484" s="1015"/>
      <c r="G484" s="1016"/>
      <c r="H484" s="1015"/>
      <c r="I484" s="1016"/>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051" t="str">
        <f>'[8]Attach 3 (JV)'!B15</f>
        <v>--2018</v>
      </c>
      <c r="D488" s="1051"/>
      <c r="F488" s="523" t="s">
        <v>377</v>
      </c>
      <c r="G488" s="1052" t="str">
        <f>'[8]Attach 3 (JV)'!F15</f>
        <v/>
      </c>
      <c r="H488" s="1052"/>
      <c r="I488" s="1052"/>
    </row>
    <row r="489" spans="1:13">
      <c r="B489" s="479" t="s">
        <v>27</v>
      </c>
      <c r="C489" s="1051" t="str">
        <f>'[8]Attach 3 (JV)'!B16</f>
        <v/>
      </c>
      <c r="D489" s="1051"/>
      <c r="F489" s="523" t="s">
        <v>378</v>
      </c>
      <c r="G489" s="1052" t="str">
        <f>'[8]Attach 3 (JV)'!F16</f>
        <v/>
      </c>
      <c r="H489" s="1052"/>
      <c r="I489" s="1052"/>
    </row>
  </sheetData>
  <sheetProtection password="8182" sheet="1" objects="1" scenarios="1"/>
  <customSheetViews>
    <customSheetView guid="{16EB3259-CB25-4CA6-A644-245DE7F09BB0}" hiddenRows="1" hiddenColumns="1" state="hidden" topLeftCell="A52">
      <selection activeCell="B30" sqref="B30:I30"/>
      <pageMargins left="0.7" right="0.7" top="0.75" bottom="0.75" header="0.3" footer="0.3"/>
    </customSheetView>
    <customSheetView guid="{1DE743AE-9217-47B8-A73B-96738DA30E2C}" hiddenRows="1" hiddenColumns="1" state="hidden" topLeftCell="A52">
      <selection activeCell="B30" sqref="B30:I30"/>
      <pageMargins left="0.7" right="0.7" top="0.75" bottom="0.75" header="0.3" footer="0.3"/>
    </customSheetView>
  </customSheetViews>
  <mergeCells count="418">
    <mergeCell ref="B12:D12"/>
    <mergeCell ref="A16:I16"/>
    <mergeCell ref="B18:G18"/>
    <mergeCell ref="B19:I19"/>
    <mergeCell ref="B20:I20"/>
    <mergeCell ref="B21:I21"/>
    <mergeCell ref="A3:I3"/>
    <mergeCell ref="A5:I5"/>
    <mergeCell ref="A8:E8"/>
    <mergeCell ref="B9:D9"/>
    <mergeCell ref="B10:D10"/>
    <mergeCell ref="B11:D11"/>
    <mergeCell ref="B30:I30"/>
    <mergeCell ref="B32:I32"/>
    <mergeCell ref="B33:I33"/>
    <mergeCell ref="B35:I35"/>
    <mergeCell ref="B36:I36"/>
    <mergeCell ref="B37:I37"/>
    <mergeCell ref="B22:I22"/>
    <mergeCell ref="A24:I24"/>
    <mergeCell ref="A26:I26"/>
    <mergeCell ref="B27:I27"/>
    <mergeCell ref="B28:I28"/>
    <mergeCell ref="B29:I29"/>
    <mergeCell ref="A39:A40"/>
    <mergeCell ref="B39:C40"/>
    <mergeCell ref="D39:E40"/>
    <mergeCell ref="F39:G40"/>
    <mergeCell ref="H39:I40"/>
    <mergeCell ref="B41:C41"/>
    <mergeCell ref="D41:E41"/>
    <mergeCell ref="F41:G41"/>
    <mergeCell ref="H41:I41"/>
    <mergeCell ref="A42:A44"/>
    <mergeCell ref="B42:C44"/>
    <mergeCell ref="D42:E42"/>
    <mergeCell ref="F42:G42"/>
    <mergeCell ref="H42:I42"/>
    <mergeCell ref="D43:E43"/>
    <mergeCell ref="F43:G43"/>
    <mergeCell ref="H43:I43"/>
    <mergeCell ref="D44:E44"/>
    <mergeCell ref="F44:G44"/>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60:I60"/>
    <mergeCell ref="B61:I61"/>
    <mergeCell ref="B62:I62"/>
    <mergeCell ref="B63:I63"/>
    <mergeCell ref="B64:C64"/>
    <mergeCell ref="B65:I65"/>
    <mergeCell ref="D53:E53"/>
    <mergeCell ref="F53:G53"/>
    <mergeCell ref="H53:I53"/>
    <mergeCell ref="B55:I55"/>
    <mergeCell ref="B57:I57"/>
    <mergeCell ref="B59:I59"/>
    <mergeCell ref="B68:E68"/>
    <mergeCell ref="F68:G68"/>
    <mergeCell ref="H68:I68"/>
    <mergeCell ref="B70:E70"/>
    <mergeCell ref="H70:I70"/>
    <mergeCell ref="B66:E66"/>
    <mergeCell ref="F66:G66"/>
    <mergeCell ref="H66:I66"/>
    <mergeCell ref="B67:E67"/>
    <mergeCell ref="F67:G67"/>
    <mergeCell ref="H67:I67"/>
    <mergeCell ref="A72:A75"/>
    <mergeCell ref="B72:E75"/>
    <mergeCell ref="F72:G72"/>
    <mergeCell ref="H72:I72"/>
    <mergeCell ref="F73:G73"/>
    <mergeCell ref="H73:I73"/>
    <mergeCell ref="F74:G74"/>
    <mergeCell ref="H74:I74"/>
    <mergeCell ref="F75:G75"/>
    <mergeCell ref="H75:I75"/>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A101:A104"/>
    <mergeCell ref="B101:E104"/>
    <mergeCell ref="F101:G101"/>
    <mergeCell ref="H101:I101"/>
    <mergeCell ref="F102:G102"/>
    <mergeCell ref="H102:I102"/>
    <mergeCell ref="F103:G103"/>
    <mergeCell ref="H103:I103"/>
    <mergeCell ref="F104:G104"/>
    <mergeCell ref="H104:I104"/>
    <mergeCell ref="B109:E109"/>
    <mergeCell ref="F109:G109"/>
    <mergeCell ref="H109:I109"/>
    <mergeCell ref="B110:E110"/>
    <mergeCell ref="B111:E111"/>
    <mergeCell ref="B112:E112"/>
    <mergeCell ref="F105:G105"/>
    <mergeCell ref="H105:I105"/>
    <mergeCell ref="F106:G106"/>
    <mergeCell ref="H106:I106"/>
    <mergeCell ref="F107:G107"/>
    <mergeCell ref="H107:I107"/>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349:E349"/>
    <mergeCell ref="F349:G349"/>
    <mergeCell ref="H349:I349"/>
    <mergeCell ref="B343:E343"/>
    <mergeCell ref="F343:G343"/>
    <mergeCell ref="H343:I343"/>
    <mergeCell ref="B355:E355"/>
    <mergeCell ref="F355:G355"/>
    <mergeCell ref="H355:I355"/>
    <mergeCell ref="B356:E356"/>
    <mergeCell ref="F356:G356"/>
    <mergeCell ref="H356:I356"/>
    <mergeCell ref="F350:G350"/>
    <mergeCell ref="H350:I350"/>
    <mergeCell ref="F351:G351"/>
    <mergeCell ref="H351:I351"/>
    <mergeCell ref="B354:E354"/>
    <mergeCell ref="F354:G354"/>
    <mergeCell ref="H354:I35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61:E361"/>
    <mergeCell ref="F361:G361"/>
    <mergeCell ref="H361:I361"/>
    <mergeCell ref="A362:A366"/>
    <mergeCell ref="B362:E366"/>
    <mergeCell ref="F362:G362"/>
    <mergeCell ref="H362:I362"/>
    <mergeCell ref="F363:G363"/>
    <mergeCell ref="H363:I363"/>
    <mergeCell ref="F364:G364"/>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74:E374"/>
    <mergeCell ref="B375:E375"/>
    <mergeCell ref="B376:E376"/>
    <mergeCell ref="F376:G376"/>
    <mergeCell ref="H376:I376"/>
    <mergeCell ref="A377:A381"/>
    <mergeCell ref="B377:E381"/>
    <mergeCell ref="F377:G377"/>
    <mergeCell ref="H377:I377"/>
    <mergeCell ref="F378:G378"/>
    <mergeCell ref="B386:E386"/>
    <mergeCell ref="F386:G386"/>
    <mergeCell ref="H386:I386"/>
    <mergeCell ref="B388:E388"/>
    <mergeCell ref="F388:G388"/>
    <mergeCell ref="H388:I388"/>
    <mergeCell ref="H378:I378"/>
    <mergeCell ref="F379:G379"/>
    <mergeCell ref="H379:I379"/>
    <mergeCell ref="B382:E382"/>
    <mergeCell ref="B383:E383"/>
    <mergeCell ref="A384:I384"/>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s>
  <conditionalFormatting sqref="A19">
    <cfRule type="expression" dxfId="44" priority="12" stopIfTrue="1">
      <formula>$N$18="Sole Bidder"</formula>
    </cfRule>
    <cfRule type="expression" dxfId="43" priority="13" stopIfTrue="1">
      <formula>$N$18=1</formula>
    </cfRule>
  </conditionalFormatting>
  <conditionalFormatting sqref="A20:I21">
    <cfRule type="expression" dxfId="42" priority="9" stopIfTrue="1">
      <formula>$N$20=2</formula>
    </cfRule>
  </conditionalFormatting>
  <conditionalFormatting sqref="A22:I22">
    <cfRule type="expression" dxfId="41" priority="10" stopIfTrue="1">
      <formula>AND($N$20=2,$N$21="2 or more")</formula>
    </cfRule>
  </conditionalFormatting>
  <conditionalFormatting sqref="A24:I24 A32:I33 F457:I457 D478:E478">
    <cfRule type="expression" dxfId="40" priority="19" stopIfTrue="1">
      <formula>$N$18="Sole Bidder"</formula>
    </cfRule>
  </conditionalFormatting>
  <conditionalFormatting sqref="A458:I458 A459:E459 H459:I459 A460:C460 A461 C461 A462:C463 A464:A466 A467:C467 F467:I467">
    <cfRule type="expression" dxfId="39" priority="4">
      <formula>"N20=1"</formula>
    </cfRule>
  </conditionalFormatting>
  <conditionalFormatting sqref="A468:I468 A469">
    <cfRule type="expression" dxfId="38" priority="18" stopIfTrue="1">
      <formula>$N$18="Sole Bidder"</formula>
    </cfRule>
  </conditionalFormatting>
  <conditionalFormatting sqref="B461">
    <cfRule type="expression" dxfId="37" priority="3" stopIfTrue="1">
      <formula>#REF!="No"</formula>
    </cfRule>
  </conditionalFormatting>
  <conditionalFormatting sqref="B465">
    <cfRule type="expression" dxfId="36" priority="1" stopIfTrue="1">
      <formula>#REF!="No"</formula>
    </cfRule>
  </conditionalFormatting>
  <conditionalFormatting sqref="B464:C464 C465 B466:C466">
    <cfRule type="expression" dxfId="35" priority="2">
      <formula>"N20=1"</formula>
    </cfRule>
  </conditionalFormatting>
  <conditionalFormatting sqref="B18:G18">
    <cfRule type="expression" dxfId="34" priority="8" stopIfTrue="1">
      <formula>$N$20=2</formula>
    </cfRule>
  </conditionalFormatting>
  <conditionalFormatting sqref="B19:I19">
    <cfRule type="expression" dxfId="33" priority="11" stopIfTrue="1">
      <formula>$N$20&lt;2</formula>
    </cfRule>
  </conditionalFormatting>
  <conditionalFormatting sqref="F41:G44">
    <cfRule type="expression" dxfId="32" priority="17" stopIfTrue="1">
      <formula>$N$20=2</formula>
    </cfRule>
  </conditionalFormatting>
  <conditionalFormatting sqref="F45:G53">
    <cfRule type="expression" dxfId="31" priority="15" stopIfTrue="1">
      <formula>$N$20=2</formula>
    </cfRule>
  </conditionalFormatting>
  <conditionalFormatting sqref="F478:I484">
    <cfRule type="expression" dxfId="30" priority="5" stopIfTrue="1">
      <formula>$N$454&lt;2</formula>
    </cfRule>
  </conditionalFormatting>
  <conditionalFormatting sqref="H41:I44">
    <cfRule type="expression" dxfId="29" priority="16" stopIfTrue="1">
      <formula>AND($N$20=2,$N$21="2 or more")</formula>
    </cfRule>
  </conditionalFormatting>
  <conditionalFormatting sqref="H45:I53">
    <cfRule type="expression" dxfId="28" priority="14" stopIfTrue="1">
      <formula>AND($N$20=2,$N$21="2 or more")</formula>
    </cfRule>
  </conditionalFormatting>
  <conditionalFormatting sqref="H478:I484">
    <cfRule type="expression" dxfId="27"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A12" sqref="A12:H12"/>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NR3/NT/W-AIS/DOM/K00/24/10362 (RFx No. 5002003725)</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768" t="str">
        <f>Cover!$B$2</f>
        <v xml:space="preserve">Site package Part-C - Switchyard Erection Work for 400/220kV Allahabad Substation Extension (SS-119) </v>
      </c>
      <c r="B3" s="768"/>
      <c r="C3" s="768"/>
      <c r="D3" s="768"/>
      <c r="E3" s="768"/>
      <c r="F3" s="768"/>
      <c r="G3" s="768"/>
      <c r="H3" s="768"/>
      <c r="P3" s="129"/>
      <c r="Q3" s="130"/>
      <c r="R3" s="130"/>
      <c r="S3" s="130"/>
      <c r="U3" s="129"/>
      <c r="V3" s="1"/>
      <c r="X3" s="767"/>
      <c r="Y3" s="767"/>
    </row>
    <row r="4" spans="1:28" ht="57" customHeight="1">
      <c r="A4" s="1140" t="s">
        <v>933</v>
      </c>
      <c r="B4" s="1140"/>
      <c r="C4" s="1140"/>
      <c r="D4" s="1140"/>
      <c r="E4" s="1140"/>
      <c r="F4" s="1140"/>
      <c r="G4" s="1140"/>
      <c r="H4" s="1140"/>
      <c r="P4" s="129"/>
      <c r="Q4" s="130"/>
      <c r="R4" s="130"/>
      <c r="S4" s="130"/>
      <c r="U4" s="129"/>
    </row>
    <row r="5" spans="1:28" ht="18" customHeight="1">
      <c r="A5" s="20" t="str">
        <f>"Bidder’s Name and Address (" &amp; MID('Names of Bidder'!A9,9, 20) &amp; ") :"</f>
        <v>Bidder’s Name and Address (Sole Bidder) :</v>
      </c>
      <c r="B5" s="21"/>
      <c r="C5" s="21"/>
      <c r="D5" s="20"/>
      <c r="E5" s="20"/>
      <c r="F5" s="28" t="s">
        <v>546</v>
      </c>
      <c r="G5" s="1"/>
      <c r="H5" s="21"/>
      <c r="P5" s="129"/>
      <c r="Q5" s="130"/>
      <c r="R5" s="130"/>
      <c r="S5" s="130"/>
      <c r="U5" s="129"/>
      <c r="V5" s="145"/>
    </row>
    <row r="6" spans="1:28" ht="19.5" customHeight="1">
      <c r="A6" s="769" t="str">
        <f>IF('Names of Bidder'!C9="", "", IF('Names of Bidder'!C6= "JV (Joint Venture)", "JV of " &amp; AA7, ""))</f>
        <v/>
      </c>
      <c r="B6" s="769"/>
      <c r="C6" s="769"/>
      <c r="D6" s="769"/>
      <c r="E6" s="769"/>
      <c r="F6" s="633" t="s">
        <v>804</v>
      </c>
      <c r="G6" s="1"/>
      <c r="H6" s="21"/>
      <c r="P6" s="159"/>
      <c r="Q6" s="147"/>
      <c r="R6" s="147"/>
      <c r="S6" s="147"/>
      <c r="X6" s="767"/>
      <c r="Y6" s="767"/>
    </row>
    <row r="7" spans="1:28" ht="18" customHeight="1">
      <c r="A7" s="20" t="s">
        <v>547</v>
      </c>
      <c r="B7" s="770" t="str">
        <f>IF('Names of Bidder'!C9=0, "", 'Names of Bidder'!C9)</f>
        <v/>
      </c>
      <c r="C7" s="770"/>
      <c r="D7" s="770"/>
      <c r="E7" s="770"/>
      <c r="F7" s="633" t="s">
        <v>550</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549</v>
      </c>
      <c r="B8" s="770" t="str">
        <f>IF('Names of Bidder'!C10=0, "", 'Names of Bidder'!C10)</f>
        <v/>
      </c>
      <c r="C8" s="770"/>
      <c r="D8" s="770"/>
      <c r="E8" s="770"/>
      <c r="F8" s="633" t="s">
        <v>916</v>
      </c>
      <c r="G8" s="1"/>
      <c r="H8" s="21"/>
      <c r="P8" s="129"/>
      <c r="Q8" s="148"/>
      <c r="R8" s="148"/>
      <c r="S8" s="148"/>
    </row>
    <row r="9" spans="1:28" ht="18" customHeight="1">
      <c r="A9" s="136"/>
      <c r="B9" s="772" t="str">
        <f>IF('Names of Bidder'!C11=0, "", 'Names of Bidder'!C11)</f>
        <v/>
      </c>
      <c r="C9" s="772"/>
      <c r="D9" s="772"/>
      <c r="E9" s="772"/>
      <c r="F9" s="633" t="s">
        <v>914</v>
      </c>
      <c r="H9" s="136"/>
      <c r="P9" s="159"/>
      <c r="Q9" s="160"/>
      <c r="R9" s="130"/>
      <c r="S9" s="149"/>
    </row>
    <row r="10" spans="1:28" ht="18" customHeight="1">
      <c r="A10" s="136"/>
      <c r="B10" s="772" t="str">
        <f>IF('Names of Bidder'!C12=0, "", 'Names of Bidder'!C12)</f>
        <v/>
      </c>
      <c r="C10" s="772"/>
      <c r="D10" s="772"/>
      <c r="E10" s="772"/>
      <c r="F10" s="633" t="s">
        <v>915</v>
      </c>
      <c r="H10" s="136"/>
      <c r="X10" s="767"/>
      <c r="Y10" s="767"/>
    </row>
    <row r="11" spans="1:28" ht="18" customHeight="1">
      <c r="A11" s="200" t="s">
        <v>0</v>
      </c>
      <c r="B11" s="170"/>
      <c r="C11" s="170"/>
      <c r="D11" s="170"/>
      <c r="E11" s="170"/>
      <c r="F11" s="137"/>
      <c r="H11" s="136"/>
      <c r="X11" s="131"/>
      <c r="Y11" s="131"/>
    </row>
    <row r="12" spans="1:28" ht="27.75" customHeight="1">
      <c r="A12" s="1137"/>
      <c r="B12" s="1137"/>
      <c r="C12" s="1137"/>
      <c r="D12" s="1137"/>
      <c r="E12" s="1137"/>
      <c r="F12" s="1137"/>
      <c r="G12" s="1137"/>
      <c r="H12" s="1137"/>
      <c r="I12" s="201"/>
      <c r="L12" s="31" t="str">
        <f>'Names of Bidder'!C6</f>
        <v>Sole Bidder</v>
      </c>
      <c r="X12" s="131"/>
      <c r="Y12" s="131"/>
    </row>
    <row r="13" spans="1:28" ht="105.75" customHeight="1">
      <c r="A13" s="1139" t="s">
        <v>932</v>
      </c>
      <c r="B13" s="1139"/>
      <c r="C13" s="1139"/>
      <c r="D13" s="1139"/>
      <c r="E13" s="1139"/>
      <c r="F13" s="1139"/>
      <c r="G13" s="1139"/>
      <c r="H13" s="1139"/>
      <c r="Z13" s="150"/>
    </row>
    <row r="14" spans="1:28" ht="33.6" customHeight="1">
      <c r="A14" s="184"/>
      <c r="B14" s="1138"/>
      <c r="C14" s="1138"/>
      <c r="D14" s="1138"/>
      <c r="E14" s="1138"/>
      <c r="F14" s="1138"/>
      <c r="G14" s="1138"/>
      <c r="H14" s="1138"/>
    </row>
    <row r="15" spans="1:28" ht="33.6" customHeight="1">
      <c r="A15" s="185" t="s">
        <v>553</v>
      </c>
      <c r="B15" s="186" t="str">
        <f>'Names of Bidder'!C27&amp;"-"&amp; 'Names of Bidder'!D27&amp;"-" &amp;'Names of Bidder'!E27</f>
        <v>--2024</v>
      </c>
      <c r="C15" s="186"/>
      <c r="D15" s="182"/>
      <c r="E15" s="187" t="s">
        <v>555</v>
      </c>
      <c r="F15" s="188" t="str">
        <f>IF('Names of Bidder'!C24=0, "", 'Names of Bidder'!C24)</f>
        <v/>
      </c>
      <c r="G15" s="183"/>
      <c r="H15" s="188"/>
    </row>
    <row r="16" spans="1:28" ht="33.6" customHeight="1">
      <c r="A16" s="185" t="s">
        <v>554</v>
      </c>
      <c r="B16" s="186" t="str">
        <f>IF('Names of Bidder'!C28=0, "", 'Names of Bidder'!C28)</f>
        <v/>
      </c>
      <c r="C16" s="186"/>
      <c r="D16" s="183"/>
      <c r="E16" s="187" t="s">
        <v>556</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33"/>
      <c r="B45" s="1133"/>
      <c r="C45" s="1133"/>
      <c r="D45" s="1133"/>
      <c r="E45" s="1133"/>
      <c r="F45" s="1133"/>
      <c r="G45" s="1133"/>
      <c r="H45" s="1133"/>
      <c r="P45" s="129"/>
      <c r="Q45" s="130"/>
      <c r="R45" s="130"/>
      <c r="S45" s="130"/>
      <c r="U45" s="129"/>
      <c r="V45" s="1"/>
      <c r="X45" s="767"/>
      <c r="Y45" s="767"/>
    </row>
    <row r="46" spans="1:25" ht="21.95" customHeight="1">
      <c r="A46" s="1135"/>
      <c r="B46" s="1135"/>
      <c r="C46" s="1135"/>
      <c r="D46" s="1135"/>
      <c r="E46" s="1135"/>
      <c r="F46" s="1135"/>
      <c r="G46" s="1135"/>
      <c r="H46" s="1135"/>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36"/>
      <c r="B49" s="1136"/>
      <c r="C49" s="1136"/>
      <c r="D49" s="1136"/>
      <c r="E49" s="1136"/>
      <c r="F49" s="70"/>
      <c r="G49" s="68"/>
      <c r="H49" s="63"/>
      <c r="P49" s="159"/>
      <c r="Q49" s="147"/>
      <c r="R49" s="147"/>
      <c r="S49" s="147"/>
      <c r="X49" s="767"/>
      <c r="Y49" s="767"/>
    </row>
    <row r="50" spans="1:42" ht="18" customHeight="1">
      <c r="A50" s="71"/>
      <c r="B50" s="1131"/>
      <c r="C50" s="1131"/>
      <c r="D50" s="1131"/>
      <c r="E50" s="1131"/>
      <c r="F50" s="70"/>
      <c r="G50" s="68"/>
      <c r="H50" s="63"/>
      <c r="P50" s="129"/>
      <c r="Q50" s="148"/>
      <c r="R50" s="148"/>
      <c r="S50" s="148"/>
    </row>
    <row r="51" spans="1:42" ht="18" customHeight="1">
      <c r="A51" s="71"/>
      <c r="B51" s="1131"/>
      <c r="C51" s="1131"/>
      <c r="D51" s="1131"/>
      <c r="E51" s="1131"/>
      <c r="F51" s="70"/>
      <c r="G51" s="68"/>
      <c r="H51" s="63"/>
      <c r="P51" s="129"/>
      <c r="Q51" s="148"/>
      <c r="R51" s="148"/>
      <c r="S51" s="148"/>
    </row>
    <row r="52" spans="1:42" ht="18" customHeight="1">
      <c r="A52" s="63"/>
      <c r="B52" s="1131"/>
      <c r="C52" s="1131"/>
      <c r="D52" s="1131"/>
      <c r="E52" s="1131"/>
      <c r="F52" s="70"/>
      <c r="G52" s="68"/>
      <c r="H52" s="63"/>
      <c r="P52" s="159"/>
      <c r="Q52" s="161"/>
      <c r="R52" s="158"/>
      <c r="S52" s="149"/>
    </row>
    <row r="53" spans="1:42" ht="18" customHeight="1">
      <c r="A53" s="63"/>
      <c r="B53" s="1131"/>
      <c r="C53" s="1131"/>
      <c r="D53" s="1131"/>
      <c r="E53" s="1131"/>
      <c r="F53" s="70"/>
      <c r="G53" s="68"/>
      <c r="H53" s="63"/>
      <c r="X53" s="767"/>
      <c r="Y53" s="767"/>
    </row>
    <row r="54" spans="1:42" ht="18" customHeight="1">
      <c r="A54" s="63"/>
      <c r="B54" s="63"/>
      <c r="C54" s="63"/>
      <c r="D54" s="63"/>
      <c r="E54" s="63"/>
      <c r="F54" s="71"/>
      <c r="G54" s="68"/>
      <c r="H54" s="68"/>
      <c r="Z54" s="150"/>
    </row>
    <row r="55" spans="1:42" ht="40.5" customHeight="1">
      <c r="A55" s="1134"/>
      <c r="B55" s="1134"/>
      <c r="C55" s="1134"/>
      <c r="D55" s="1134"/>
      <c r="E55" s="1134"/>
      <c r="F55" s="1134"/>
      <c r="G55" s="1134"/>
      <c r="H55" s="1134"/>
      <c r="I55" s="173"/>
      <c r="J55" s="106"/>
      <c r="K55" s="107"/>
      <c r="L55" s="107"/>
      <c r="M55" s="107"/>
      <c r="N55" s="107"/>
      <c r="R55" s="131"/>
      <c r="Z55" s="150"/>
    </row>
    <row r="56" spans="1:42" ht="18" customHeight="1">
      <c r="A56" s="67"/>
      <c r="B56" s="67"/>
      <c r="C56" s="67"/>
      <c r="D56" s="67"/>
      <c r="E56" s="67"/>
      <c r="F56" s="73"/>
      <c r="G56" s="73"/>
      <c r="H56" s="74"/>
      <c r="Q56" s="1127"/>
      <c r="R56" s="1127"/>
      <c r="T56" s="1128"/>
      <c r="U56" s="1128"/>
      <c r="X56" s="767"/>
      <c r="Y56" s="767"/>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67"/>
      <c r="Y60" s="767"/>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67"/>
      <c r="Y64" s="767"/>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32"/>
      <c r="C107" s="1132"/>
      <c r="D107" s="1132"/>
      <c r="E107" s="1132"/>
      <c r="F107" s="88"/>
      <c r="G107" s="88"/>
      <c r="H107" s="68"/>
      <c r="J107" s="108"/>
      <c r="K107" s="59"/>
      <c r="L107" s="59"/>
      <c r="M107" s="59"/>
      <c r="N107" s="59"/>
      <c r="O107" s="1"/>
      <c r="P107" s="1"/>
      <c r="Q107" s="32"/>
      <c r="R107" s="154"/>
      <c r="S107" s="131"/>
      <c r="T107" s="32"/>
      <c r="U107" s="154"/>
      <c r="V107" s="1"/>
      <c r="W107" s="131"/>
    </row>
    <row r="108" spans="1:23" ht="26.1" customHeight="1">
      <c r="A108" s="103"/>
      <c r="B108" s="1129"/>
      <c r="C108" s="1129"/>
      <c r="D108" s="1129"/>
      <c r="E108" s="1129"/>
      <c r="F108" s="88"/>
      <c r="G108" s="88"/>
      <c r="H108" s="68"/>
      <c r="J108" s="108"/>
      <c r="K108" s="59"/>
      <c r="L108" s="59"/>
      <c r="M108" s="59"/>
      <c r="N108" s="59"/>
      <c r="O108" s="1"/>
      <c r="P108" s="1"/>
      <c r="Q108" s="32"/>
      <c r="R108" s="154"/>
      <c r="S108" s="131"/>
      <c r="T108" s="32"/>
      <c r="U108" s="154"/>
      <c r="V108" s="1"/>
      <c r="W108" s="1"/>
    </row>
    <row r="109" spans="1:23" ht="26.1" customHeight="1">
      <c r="A109" s="103"/>
      <c r="B109" s="1130"/>
      <c r="C109" s="1130"/>
      <c r="D109" s="1130"/>
      <c r="E109" s="1130"/>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algorithmName="SHA-512" hashValue="YNc0LyAPqUrGqbU8in2CMwbwy28N47ASKWkfjJ1Eqze5oeTuPX33Cwd0QfyWVAqxmmsHqHoIduJiDeDv+s7KMA==" saltValue="N/SFOa4Zl9Ytp3J9ygw7DA==" spinCount="100000" sheet="1" selectLockedCells="1"/>
  <customSheetViews>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9"/>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2">
    <mergeCell ref="B7:E7"/>
    <mergeCell ref="B9:E9"/>
    <mergeCell ref="B10:E10"/>
    <mergeCell ref="X3:Y3"/>
    <mergeCell ref="X6:Y6"/>
    <mergeCell ref="X10:Y10"/>
    <mergeCell ref="A3:H3"/>
    <mergeCell ref="A6:E6"/>
    <mergeCell ref="A4:H4"/>
    <mergeCell ref="A45:H45"/>
    <mergeCell ref="A55:H55"/>
    <mergeCell ref="B8:E8"/>
    <mergeCell ref="A46:H46"/>
    <mergeCell ref="A49:E49"/>
    <mergeCell ref="A12:H12"/>
    <mergeCell ref="B14:H14"/>
    <mergeCell ref="A13:H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26" priority="1" stopIfTrue="1">
      <formula>$L$12="Sole Bidder"</formula>
    </cfRule>
  </conditionalFormatting>
  <conditionalFormatting sqref="F69 H69 F76 R77:R78 U77:U78 H78 F78:F85 R86:R87 U86:U87 H87 F87:F88">
    <cfRule type="cellIs" dxfId="25" priority="6" stopIfTrue="1" operator="equal">
      <formula>"a"</formula>
    </cfRule>
  </conditionalFormatting>
  <conditionalFormatting sqref="H62:H63 H66:H67 H70:H72 H75:H76 H79:H85 H88 H90:H95 H97:H100 H102:H106">
    <cfRule type="expression" dxfId="24" priority="5" stopIfTrue="1">
      <formula>F62=""</formula>
    </cfRule>
  </conditionalFormatting>
  <conditionalFormatting sqref="R61:R72 U61:U72 R75:R76 U75:U76 R79:R85 U79:U85 R88 U88 R90:R100 U90:U100 R102:R106 U102:U106">
    <cfRule type="cellIs" dxfId="23"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NR3/NT/W-AIS/DOM/K00/24/10362 (RFx No. 5002003725)</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68" t="str">
        <f>Cover!$B$2</f>
        <v xml:space="preserve">Site package Part-C - Switchyard Erection Work for 400/220kV Allahabad Substation Extension (SS-119) </v>
      </c>
      <c r="B3" s="768"/>
      <c r="C3" s="768"/>
      <c r="D3" s="768"/>
      <c r="E3" s="768"/>
      <c r="F3" s="768"/>
      <c r="G3" s="768"/>
      <c r="H3" s="163"/>
      <c r="I3" s="177"/>
      <c r="J3" s="108"/>
      <c r="K3" s="59"/>
      <c r="L3" s="59" t="s">
        <v>526</v>
      </c>
      <c r="M3" s="59"/>
      <c r="N3" s="59">
        <f>IF(ISERROR(#REF!/(#REF!+#REF!+#REF!)),0,#REF!/(#REF! +#REF!+#REF!))</f>
        <v>0</v>
      </c>
      <c r="O3" s="59"/>
      <c r="P3" s="61"/>
      <c r="Q3" s="62"/>
      <c r="R3" s="62"/>
      <c r="S3" s="62"/>
      <c r="T3" s="59"/>
      <c r="U3" s="61"/>
      <c r="V3" s="59"/>
      <c r="W3" s="59"/>
      <c r="X3" s="1143"/>
      <c r="Y3" s="1143"/>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527</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546</v>
      </c>
      <c r="G5" s="1"/>
      <c r="H5" s="63"/>
      <c r="L5" s="133" t="s">
        <v>529</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144" t="str">
        <f>'Attach 3 (JV)'!A6</f>
        <v/>
      </c>
      <c r="B6" s="1144"/>
      <c r="C6" s="1144"/>
      <c r="D6" s="1144"/>
      <c r="E6" s="1144"/>
      <c r="F6" s="169" t="str">
        <f>'Attach 3 (JV)'!F6</f>
        <v>Contracts &amp; Materials Deptt</v>
      </c>
      <c r="G6" s="1"/>
      <c r="H6" s="63"/>
      <c r="L6" s="133" t="s">
        <v>528</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547</v>
      </c>
      <c r="B7" s="1145" t="str">
        <f>IF('Attach 3 (JV)'!B7=0, "", 'Attach 3 (JV)'!B7)</f>
        <v/>
      </c>
      <c r="C7" s="1145"/>
      <c r="D7" s="1145"/>
      <c r="E7" s="1145"/>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549</v>
      </c>
      <c r="B8" s="1145" t="str">
        <f>IF('Attach 3 (JV)'!B8=0, "", 'Attach 3 (JV)'!B8)</f>
        <v/>
      </c>
      <c r="C8" s="1145"/>
      <c r="D8" s="1145"/>
      <c r="E8" s="1145"/>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142" t="str">
        <f>IF('Attach 3 (JV)'!B9=0, "", 'Attach 3 (JV)'!B9)</f>
        <v/>
      </c>
      <c r="C9" s="1142"/>
      <c r="D9" s="1142"/>
      <c r="E9" s="1142"/>
      <c r="F9" s="170" t="str">
        <f>'Attach 3 (JV)'!F9</f>
        <v xml:space="preserve">2nd Floor, Plot No. – 2A/INS 02, </v>
      </c>
      <c r="H9" s="63"/>
      <c r="L9" s="133" t="s">
        <v>517</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142" t="str">
        <f>IF('Attach 3 (JV)'!B10=0, "", 'Attach 3 (JV)'!B10)</f>
        <v/>
      </c>
      <c r="C10" s="1142"/>
      <c r="D10" s="1142"/>
      <c r="E10" s="1142"/>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146" t="str">
        <f>"We hereby certify that equipment and materials to be supplied are produced in " &amp;H23 &amp; " eligible source country"</f>
        <v>We hereby certify that equipment and materials to be supplied are produced in  eligible source country</v>
      </c>
      <c r="B13" s="1146"/>
      <c r="C13" s="1146"/>
      <c r="D13" s="1146"/>
      <c r="E13" s="1147"/>
      <c r="F13" s="204" t="s">
        <v>9</v>
      </c>
      <c r="G13" s="204" t="s">
        <v>10</v>
      </c>
    </row>
    <row r="14" spans="1:42" ht="15.75" customHeight="1">
      <c r="A14" s="1141" t="str">
        <f>"We hereby certify that our company is incorporated and registered in " &amp;I23 &amp; " eligible source " &amp;G15</f>
        <v xml:space="preserve">We hereby certify that our company is incorporated and registered in  eligible source </v>
      </c>
      <c r="B14" s="1141"/>
      <c r="C14" s="1141"/>
      <c r="D14" s="1141"/>
      <c r="E14" s="1141"/>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553</v>
      </c>
      <c r="B25" s="192" t="str">
        <f>'Attach 3 (JV)'!B15</f>
        <v>--2024</v>
      </c>
      <c r="C25" s="192"/>
      <c r="D25" s="1" t="s">
        <v>555</v>
      </c>
      <c r="E25" s="1"/>
      <c r="F25" s="22" t="str">
        <f>'Attach 3 (JV)'!F15</f>
        <v/>
      </c>
      <c r="G25" s="1"/>
    </row>
    <row r="26" spans="1:9">
      <c r="A26" s="6" t="s">
        <v>554</v>
      </c>
      <c r="B26" s="192" t="str">
        <f>'Attach 3 (JV)'!B16</f>
        <v/>
      </c>
      <c r="C26" s="192"/>
      <c r="D26" s="1" t="s">
        <v>556</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topLeftCell="A9" zoomScaleNormal="85" zoomScaleSheetLayoutView="100" workbookViewId="0">
      <selection activeCell="F21" sqref="F21"/>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NR3/NT/W-AIS/DOM/K00/24/10362 (RFx No. 5002003725)</v>
      </c>
      <c r="B1" s="256"/>
      <c r="C1" s="256"/>
      <c r="D1" s="256"/>
      <c r="E1" s="257" t="s">
        <v>30</v>
      </c>
    </row>
    <row r="2" spans="1:9" ht="11.1" customHeight="1"/>
    <row r="3" spans="1:9" ht="51" customHeight="1">
      <c r="A3" s="1149" t="str">
        <f>Basic!B1</f>
        <v xml:space="preserve">Site package Part-C - Switchyard Erection Work for 400/220kV Allahabad Substation Extension (SS-119) </v>
      </c>
      <c r="B3" s="1149"/>
      <c r="C3" s="1149"/>
      <c r="D3" s="1149"/>
      <c r="E3" s="1149"/>
      <c r="F3" s="214"/>
      <c r="G3" s="214"/>
      <c r="H3" s="214"/>
    </row>
    <row r="4" spans="1:9" ht="11.1" customHeight="1">
      <c r="A4" s="215"/>
      <c r="H4" s="216"/>
      <c r="I4" s="217"/>
    </row>
    <row r="5" spans="1:9" ht="20.100000000000001" customHeight="1">
      <c r="A5" s="1150" t="s">
        <v>31</v>
      </c>
      <c r="B5" s="1150"/>
      <c r="C5" s="1150"/>
      <c r="D5" s="1150"/>
      <c r="E5" s="1150"/>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151" t="str">
        <f>'Attach 3 (JV)'!A6</f>
        <v/>
      </c>
      <c r="B8" s="1151"/>
      <c r="C8" s="1151"/>
      <c r="D8" s="222" t="str">
        <f>'Attach 3 (JV)'!F6</f>
        <v>Contracts &amp; Materials Deptt</v>
      </c>
      <c r="E8" s="219"/>
      <c r="F8" s="219"/>
      <c r="G8" s="219"/>
      <c r="H8" s="258"/>
      <c r="I8" s="259"/>
    </row>
    <row r="9" spans="1:9" ht="15">
      <c r="A9" s="223" t="s">
        <v>547</v>
      </c>
      <c r="B9" s="1152" t="str">
        <f>'Attach 3 (JV)'!B7:E7</f>
        <v/>
      </c>
      <c r="C9" s="1152"/>
      <c r="D9" s="222" t="str">
        <f>'Attach 3 (JV)'!F7</f>
        <v>Power Grid Corporation of India Ltd.,</v>
      </c>
      <c r="H9" s="216"/>
      <c r="I9" s="217"/>
    </row>
    <row r="10" spans="1:9" ht="15">
      <c r="A10" s="223" t="s">
        <v>549</v>
      </c>
      <c r="B10" s="1153" t="str">
        <f>'Attach 3 (JV)'!B8:E8</f>
        <v/>
      </c>
      <c r="C10" s="1153"/>
      <c r="D10" s="222" t="str">
        <f>'Attach 3 (JV)'!F8</f>
        <v xml:space="preserve">Northern Region-III Headquarter </v>
      </c>
      <c r="H10" s="216"/>
      <c r="I10" s="217"/>
    </row>
    <row r="11" spans="1:9">
      <c r="B11" s="1153" t="str">
        <f>'Attach 3 (JV)'!B9:E9</f>
        <v/>
      </c>
      <c r="C11" s="1153"/>
      <c r="D11" s="222" t="str">
        <f>'Attach 3 (JV)'!F9</f>
        <v xml:space="preserve">2nd Floor, Plot No. – 2A/INS 02, </v>
      </c>
    </row>
    <row r="12" spans="1:9">
      <c r="A12" s="219"/>
      <c r="B12" s="1153" t="str">
        <f>'Attach 3 (JV)'!B10:E10</f>
        <v/>
      </c>
      <c r="C12" s="1153"/>
      <c r="D12" s="224" t="str">
        <f>'Attach 3 (JV)'!F10</f>
        <v>Avadh Vihar Yojna, Lucknow-226002 (UP)</v>
      </c>
    </row>
    <row r="13" spans="1:9">
      <c r="A13" s="212" t="s">
        <v>0</v>
      </c>
    </row>
    <row r="14" spans="1:9" ht="72" customHeight="1">
      <c r="A14" s="1154" t="s">
        <v>12</v>
      </c>
      <c r="B14" s="1154"/>
      <c r="C14" s="1154"/>
      <c r="D14" s="1154"/>
      <c r="E14" s="1154"/>
    </row>
    <row r="15" spans="1:9" s="212" customFormat="1" ht="20.100000000000001" customHeight="1">
      <c r="A15" s="261" t="s">
        <v>13</v>
      </c>
      <c r="B15" s="261" t="s">
        <v>14</v>
      </c>
      <c r="C15" s="261" t="s">
        <v>15</v>
      </c>
      <c r="D15" s="261" t="s">
        <v>531</v>
      </c>
      <c r="E15" s="261" t="s">
        <v>532</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154" t="s">
        <v>16</v>
      </c>
      <c r="B22" s="1154"/>
      <c r="C22" s="1154"/>
      <c r="D22" s="1154"/>
      <c r="E22" s="1154"/>
    </row>
    <row r="23" spans="1:6" ht="23.1" customHeight="1">
      <c r="C23" s="242"/>
    </row>
    <row r="24" spans="1:6" ht="23.1" customHeight="1">
      <c r="A24" s="243" t="s">
        <v>374</v>
      </c>
      <c r="B24" s="244" t="str">
        <f>'Attach 3 (JV)'!B15</f>
        <v>--2024</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NR3/NT/W-AIS/DOM/K00/24/10362 (RFx No. 5002003725)</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--2024</v>
      </c>
      <c r="C57" s="271" t="str">
        <f t="shared" si="0"/>
        <v>Printed Name :</v>
      </c>
      <c r="D57" s="1148" t="str">
        <f t="shared" si="0"/>
        <v/>
      </c>
      <c r="E57" s="1148"/>
    </row>
    <row r="58" spans="1:5" ht="15">
      <c r="A58" s="269" t="str">
        <f t="shared" si="0"/>
        <v>Place      :</v>
      </c>
      <c r="B58" s="265" t="str">
        <f t="shared" si="0"/>
        <v/>
      </c>
      <c r="C58" s="271" t="str">
        <f t="shared" si="0"/>
        <v>Designation :</v>
      </c>
      <c r="D58" s="1148" t="str">
        <f t="shared" si="0"/>
        <v/>
      </c>
      <c r="E58" s="1148"/>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topLeftCell="A13"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NR3/NT/W-AIS/DOM/K00/24/10362 (RFx No. 5002003725)</v>
      </c>
      <c r="B1" s="210"/>
      <c r="C1" s="210"/>
      <c r="D1" s="210"/>
      <c r="E1" s="211" t="s">
        <v>29</v>
      </c>
    </row>
    <row r="2" spans="1:9" ht="11.25" customHeight="1"/>
    <row r="3" spans="1:9" ht="40.5" customHeight="1">
      <c r="A3" s="1156" t="str">
        <f>Cover!B2</f>
        <v xml:space="preserve">Site package Part-C - Switchyard Erection Work for 400/220kV Allahabad Substation Extension (SS-119) </v>
      </c>
      <c r="B3" s="1156"/>
      <c r="C3" s="1156"/>
      <c r="D3" s="1156"/>
      <c r="E3" s="1156"/>
      <c r="F3" s="214"/>
      <c r="G3" s="214"/>
      <c r="H3" s="214"/>
    </row>
    <row r="4" spans="1:9" ht="15">
      <c r="A4" s="215"/>
      <c r="H4" s="216"/>
      <c r="I4" s="217"/>
    </row>
    <row r="5" spans="1:9" ht="20.100000000000001" customHeight="1">
      <c r="A5" s="1150" t="s">
        <v>28</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Contracts &amp; Materials Deptt</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c r="A14" s="1154" t="s">
        <v>797</v>
      </c>
      <c r="B14" s="1154"/>
      <c r="C14" s="1154"/>
      <c r="D14" s="1154"/>
      <c r="E14" s="1154"/>
    </row>
    <row r="15" spans="1:9" ht="32.1" customHeight="1">
      <c r="A15" s="1158" t="s">
        <v>540</v>
      </c>
      <c r="B15" s="1158" t="s">
        <v>15</v>
      </c>
      <c r="C15" s="1158" t="s">
        <v>17</v>
      </c>
      <c r="D15" s="1160" t="s">
        <v>18</v>
      </c>
      <c r="E15" s="1161"/>
    </row>
    <row r="16" spans="1:9" ht="19.5" customHeight="1">
      <c r="A16" s="1159"/>
      <c r="B16" s="1159"/>
      <c r="C16" s="1159"/>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162" t="s">
        <v>26</v>
      </c>
      <c r="B29" s="1162"/>
      <c r="C29" s="1162"/>
      <c r="D29" s="1162"/>
      <c r="E29" s="1162"/>
    </row>
    <row r="30" spans="1:8" ht="15.95" customHeight="1">
      <c r="C30" s="242"/>
    </row>
    <row r="31" spans="1:8" ht="15.95" customHeight="1">
      <c r="A31" s="243" t="s">
        <v>374</v>
      </c>
      <c r="B31" s="244" t="str">
        <f>'Attach 3 (JV)'!B15</f>
        <v>--2024</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NR3/NT/W-AIS/DOM/K00/24/10362 (RFx No. 5002003725)</v>
      </c>
      <c r="B34" s="210"/>
      <c r="C34" s="210"/>
      <c r="D34" s="210"/>
      <c r="E34" s="247" t="str">
        <f>E1</f>
        <v>ATTACHMENT-5</v>
      </c>
    </row>
    <row r="35" spans="1:5" ht="18" customHeight="1">
      <c r="A35" s="248"/>
    </row>
    <row r="36" spans="1:5" ht="30" customHeight="1">
      <c r="A36" s="1163" t="s">
        <v>28</v>
      </c>
      <c r="B36" s="1163"/>
      <c r="C36" s="1163"/>
      <c r="D36" s="1163"/>
      <c r="E36" s="1163"/>
    </row>
    <row r="37" spans="1:5" ht="18" customHeight="1"/>
    <row r="38" spans="1:5" ht="29.25" customHeight="1">
      <c r="A38" s="1164" t="s">
        <v>540</v>
      </c>
      <c r="B38" s="1166" t="s">
        <v>15</v>
      </c>
      <c r="C38" s="1166" t="s">
        <v>17</v>
      </c>
      <c r="D38" s="1166" t="s">
        <v>18</v>
      </c>
      <c r="E38" s="1166"/>
    </row>
    <row r="39" spans="1:5" ht="18" customHeight="1">
      <c r="A39" s="1165"/>
      <c r="B39" s="1167"/>
      <c r="C39" s="1166"/>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--2024</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topLeftCell="A7"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NR3/NT/W-AIS/DOM/K00/24/10362 (RFx No. 5002003725)</v>
      </c>
      <c r="B1" s="210"/>
      <c r="C1" s="210"/>
      <c r="D1" s="210"/>
      <c r="E1" s="211" t="s">
        <v>798</v>
      </c>
    </row>
    <row r="2" spans="1:9" ht="11.25" customHeight="1"/>
    <row r="3" spans="1:9" ht="38.25" customHeight="1">
      <c r="A3" s="1156" t="str">
        <f>Cover!B2</f>
        <v xml:space="preserve">Site package Part-C - Switchyard Erection Work for 400/220kV Allahabad Substation Extension (SS-119) </v>
      </c>
      <c r="B3" s="1156"/>
      <c r="C3" s="1156"/>
      <c r="D3" s="1156"/>
      <c r="E3" s="1156"/>
      <c r="F3" s="214"/>
      <c r="G3" s="214"/>
      <c r="H3" s="214"/>
    </row>
    <row r="4" spans="1:9" ht="15">
      <c r="A4" s="215"/>
      <c r="H4" s="216"/>
      <c r="I4" s="217"/>
    </row>
    <row r="5" spans="1:9" ht="32.25" customHeight="1">
      <c r="A5" s="1150" t="s">
        <v>799</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Contracts &amp; Materials Deptt</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thickBot="1">
      <c r="A14" s="1154" t="s">
        <v>800</v>
      </c>
      <c r="B14" s="1154"/>
      <c r="C14" s="1154"/>
      <c r="D14" s="1154"/>
      <c r="E14" s="1154"/>
    </row>
    <row r="15" spans="1:9" ht="32.1" customHeight="1">
      <c r="A15" s="1173" t="s">
        <v>540</v>
      </c>
      <c r="B15" s="1173" t="s">
        <v>15</v>
      </c>
      <c r="C15" s="1173" t="s">
        <v>17</v>
      </c>
      <c r="D15" s="1160" t="s">
        <v>801</v>
      </c>
      <c r="E15" s="1161"/>
    </row>
    <row r="16" spans="1:9" ht="39.75" customHeight="1" thickBot="1">
      <c r="A16" s="1174"/>
      <c r="B16" s="1174"/>
      <c r="C16" s="1174"/>
      <c r="D16" s="225" t="s">
        <v>19</v>
      </c>
      <c r="E16" s="225" t="s">
        <v>802</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162" t="s">
        <v>803</v>
      </c>
      <c r="B29" s="1162"/>
      <c r="C29" s="1162"/>
      <c r="D29" s="1162"/>
      <c r="E29" s="1162"/>
    </row>
    <row r="30" spans="1:8" ht="15.95" customHeight="1">
      <c r="C30" s="242"/>
    </row>
    <row r="31" spans="1:8" ht="15.95" customHeight="1">
      <c r="A31" s="243" t="s">
        <v>374</v>
      </c>
      <c r="B31" s="244" t="str">
        <f>'Attach 3 (JV)'!B15</f>
        <v>--2024</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NR3/NT/W-AIS/DOM/K00/24/10362 (RFx No. 5002003725)</v>
      </c>
      <c r="B34" s="210"/>
      <c r="C34" s="210"/>
      <c r="D34" s="210"/>
      <c r="E34" s="247" t="str">
        <f>E1</f>
        <v>ATTACHMENT-5A</v>
      </c>
    </row>
    <row r="35" spans="1:9" ht="18" customHeight="1">
      <c r="A35" s="248"/>
    </row>
    <row r="36" spans="1:9" ht="30" customHeight="1">
      <c r="A36" s="1163" t="str">
        <f>+A3</f>
        <v xml:space="preserve">Site package Part-C - Switchyard Erection Work for 400/220kV Allahabad Substation Extension (SS-119) </v>
      </c>
      <c r="B36" s="1163"/>
      <c r="C36" s="1163"/>
      <c r="D36" s="1163"/>
      <c r="E36" s="1163"/>
    </row>
    <row r="37" spans="1:9" ht="18" customHeight="1" thickBot="1"/>
    <row r="38" spans="1:9" ht="29.25" customHeight="1">
      <c r="A38" s="1173" t="s">
        <v>540</v>
      </c>
      <c r="B38" s="1173" t="s">
        <v>15</v>
      </c>
      <c r="C38" s="1173" t="s">
        <v>17</v>
      </c>
      <c r="D38" s="1160" t="s">
        <v>801</v>
      </c>
      <c r="E38" s="1161"/>
    </row>
    <row r="39" spans="1:9" ht="37.5" customHeight="1" thickBot="1">
      <c r="A39" s="1174"/>
      <c r="B39" s="1174"/>
      <c r="C39" s="1174"/>
      <c r="D39" s="225" t="s">
        <v>19</v>
      </c>
      <c r="E39" s="225" t="s">
        <v>802</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162" t="s">
        <v>803</v>
      </c>
      <c r="B45" s="1162"/>
      <c r="C45" s="1162"/>
      <c r="D45" s="1162"/>
      <c r="E45" s="1162"/>
      <c r="I45" s="213"/>
    </row>
    <row r="46" spans="1:9" s="212" customFormat="1" ht="24" customHeight="1">
      <c r="C46" s="242"/>
      <c r="I46" s="213"/>
    </row>
    <row r="47" spans="1:9" s="212" customFormat="1" ht="24" customHeight="1">
      <c r="A47" s="243" t="s">
        <v>374</v>
      </c>
      <c r="B47" s="244" t="str">
        <f>B31</f>
        <v>--2024</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15"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topLeftCell="A14"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NR3/NT/W-AIS/DOM/K00/24/10362 (RFx No. 5002003725)</v>
      </c>
      <c r="B1" s="210"/>
      <c r="C1" s="210"/>
      <c r="D1" s="210"/>
      <c r="E1" s="211" t="s">
        <v>32</v>
      </c>
      <c r="Z1" s="272"/>
    </row>
    <row r="2" spans="1:26" ht="10.15" hidden="1" customHeight="1">
      <c r="Z2" s="272"/>
    </row>
    <row r="3" spans="1:26" ht="105.75" customHeight="1">
      <c r="A3" s="1149" t="str">
        <f>Basic!B1</f>
        <v xml:space="preserve">Site package Part-C - Switchyard Erection Work for 400/220kV Allahabad Substation Extension (SS-119) </v>
      </c>
      <c r="B3" s="1149"/>
      <c r="C3" s="1149"/>
      <c r="D3" s="1149"/>
      <c r="E3" s="1149"/>
      <c r="F3" s="214"/>
      <c r="G3" s="214"/>
      <c r="H3" s="214"/>
    </row>
    <row r="4" spans="1:26" ht="10.15" hidden="1" customHeight="1">
      <c r="A4" s="215"/>
      <c r="H4" s="216"/>
      <c r="I4" s="217"/>
    </row>
    <row r="5" spans="1:26" ht="20.100000000000001" customHeight="1">
      <c r="A5" s="1150" t="s">
        <v>33</v>
      </c>
      <c r="B5" s="1150"/>
      <c r="C5" s="1150"/>
      <c r="D5" s="1150"/>
      <c r="E5" s="1150"/>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151" t="str">
        <f>'Attach 3 (JV)'!A6:E6</f>
        <v/>
      </c>
      <c r="B8" s="1151"/>
      <c r="C8" s="1151"/>
      <c r="D8" s="1151"/>
      <c r="E8" s="222" t="str">
        <f>'Attach 3 (JV)'!F6</f>
        <v>Contracts &amp; Materials Deptt</v>
      </c>
      <c r="H8" s="216"/>
      <c r="I8" s="217"/>
    </row>
    <row r="9" spans="1:26" ht="15">
      <c r="A9" s="223" t="s">
        <v>547</v>
      </c>
      <c r="B9" s="1157" t="str">
        <f>'Attach 3 (JV)'!B7:E7</f>
        <v/>
      </c>
      <c r="C9" s="1157"/>
      <c r="D9" s="1157"/>
      <c r="E9" s="222" t="str">
        <f>'Attach 3 (JV)'!F7</f>
        <v>Power Grid Corporation of India Ltd.,</v>
      </c>
      <c r="H9" s="216"/>
      <c r="I9" s="217"/>
    </row>
    <row r="10" spans="1:26" ht="15">
      <c r="A10" s="223" t="s">
        <v>549</v>
      </c>
      <c r="B10" s="1155" t="str">
        <f>'Attach 3 (JV)'!B8:E8</f>
        <v/>
      </c>
      <c r="C10" s="1155"/>
      <c r="D10" s="1155"/>
      <c r="E10" s="222" t="str">
        <f>'Attach 3 (JV)'!F8</f>
        <v xml:space="preserve">Northern Region-III Headquarter </v>
      </c>
      <c r="H10" s="216"/>
      <c r="I10" s="217"/>
    </row>
    <row r="11" spans="1:26">
      <c r="B11" s="1155" t="str">
        <f>'Attach 3 (JV)'!B9:E9</f>
        <v/>
      </c>
      <c r="C11" s="1155"/>
      <c r="D11" s="1155"/>
      <c r="E11" s="222" t="str">
        <f>'Attach 3 (JV)'!F9</f>
        <v xml:space="preserve">2nd Floor, Plot No. – 2A/INS 02, </v>
      </c>
    </row>
    <row r="12" spans="1:26">
      <c r="A12" s="219"/>
      <c r="B12" s="1155" t="str">
        <f>'Attach 3 (JV)'!B10:E10</f>
        <v/>
      </c>
      <c r="C12" s="1155"/>
      <c r="D12" s="1155"/>
      <c r="E12" s="224" t="str">
        <f>'Attach 3 (JV)'!F10</f>
        <v>Avadh Vihar Yojna, Lucknow-226002 (UP)</v>
      </c>
    </row>
    <row r="13" spans="1:26" ht="16.149999999999999" customHeight="1">
      <c r="A13" s="212" t="s">
        <v>0</v>
      </c>
    </row>
    <row r="14" spans="1:26" ht="45" customHeight="1">
      <c r="A14" s="1175" t="s">
        <v>34</v>
      </c>
      <c r="B14" s="1175"/>
      <c r="C14" s="1175"/>
      <c r="D14" s="1175"/>
      <c r="E14" s="1175"/>
    </row>
    <row r="15" spans="1:26" ht="0.6" customHeight="1">
      <c r="A15" s="219"/>
      <c r="B15" s="219"/>
      <c r="C15" s="219"/>
      <c r="D15" s="219"/>
      <c r="E15" s="219"/>
    </row>
    <row r="16" spans="1:26" ht="66.599999999999994" customHeight="1">
      <c r="A16" s="225" t="s">
        <v>540</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178" t="s">
        <v>39</v>
      </c>
      <c r="B23" s="1178"/>
      <c r="C23" s="1178"/>
      <c r="D23" s="1178"/>
      <c r="E23" s="1178"/>
    </row>
    <row r="24" spans="1:8" s="212" customFormat="1" ht="51.75" customHeight="1">
      <c r="A24" s="1179" t="s">
        <v>40</v>
      </c>
      <c r="B24" s="1179"/>
      <c r="C24" s="1179"/>
      <c r="D24" s="1179"/>
      <c r="E24" s="1179"/>
    </row>
    <row r="25" spans="1:8" s="212" customFormat="1" ht="84" customHeight="1">
      <c r="A25" s="1179" t="s">
        <v>41</v>
      </c>
      <c r="B25" s="1179"/>
      <c r="C25" s="1179"/>
      <c r="D25" s="1179"/>
      <c r="E25" s="1179"/>
    </row>
    <row r="26" spans="1:8" s="212" customFormat="1" ht="0.6" hidden="1" customHeight="1">
      <c r="A26" s="219"/>
      <c r="B26" s="219"/>
      <c r="C26" s="219"/>
      <c r="D26" s="242"/>
      <c r="E26" s="219"/>
    </row>
    <row r="27" spans="1:8" ht="24" customHeight="1">
      <c r="A27" s="243" t="s">
        <v>374</v>
      </c>
      <c r="B27" s="244" t="str">
        <f>'Attach 3 (JV)'!B15</f>
        <v>--2024</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NR3/NT/W-AIS/DOM/K00/24/10362 (RFx No. 5002003725)</v>
      </c>
      <c r="B30" s="215"/>
      <c r="C30" s="215"/>
      <c r="D30" s="215"/>
      <c r="E30" s="215" t="str">
        <f>E1</f>
        <v>ATTACHMENT-6</v>
      </c>
    </row>
    <row r="31" spans="1:8" ht="24" customHeight="1">
      <c r="A31" s="243"/>
      <c r="B31" s="215"/>
      <c r="C31" s="215"/>
      <c r="D31" s="215"/>
      <c r="E31" s="215"/>
    </row>
    <row r="32" spans="1:8" ht="20.100000000000001" customHeight="1">
      <c r="A32" s="1150" t="str">
        <f>A5</f>
        <v>(Alternative, Deviations and Exceptions to the Provisions)</v>
      </c>
      <c r="B32" s="1150"/>
      <c r="C32" s="1150"/>
      <c r="D32" s="1150"/>
      <c r="E32" s="1150"/>
    </row>
    <row r="33" spans="1:5" ht="20.100000000000001" customHeight="1">
      <c r="A33" s="1150"/>
      <c r="B33" s="1150"/>
      <c r="C33" s="1150"/>
      <c r="D33" s="1150"/>
      <c r="E33" s="1150"/>
    </row>
    <row r="34" spans="1:5" ht="20.100000000000001" customHeight="1"/>
    <row r="35" spans="1:5" ht="42" customHeight="1">
      <c r="A35" s="238" t="s">
        <v>540</v>
      </c>
      <c r="B35" s="238" t="s">
        <v>35</v>
      </c>
      <c r="C35" s="1180" t="s">
        <v>36</v>
      </c>
      <c r="D35" s="1180"/>
      <c r="E35" s="238" t="s">
        <v>42</v>
      </c>
    </row>
    <row r="36" spans="1:5" ht="22.5" customHeight="1">
      <c r="A36" s="274"/>
      <c r="B36" s="274"/>
      <c r="C36" s="1176"/>
      <c r="D36" s="1177"/>
      <c r="E36" s="275"/>
    </row>
    <row r="37" spans="1:5" ht="22.5" customHeight="1">
      <c r="A37" s="274"/>
      <c r="B37" s="274"/>
      <c r="C37" s="1176"/>
      <c r="D37" s="1177"/>
      <c r="E37" s="275"/>
    </row>
    <row r="38" spans="1:5" ht="22.5" customHeight="1">
      <c r="A38" s="274"/>
      <c r="B38" s="274"/>
      <c r="C38" s="1176"/>
      <c r="D38" s="1177"/>
      <c r="E38" s="275"/>
    </row>
    <row r="39" spans="1:5" ht="22.5" customHeight="1">
      <c r="A39" s="274"/>
      <c r="B39" s="274"/>
      <c r="C39" s="1176"/>
      <c r="D39" s="1177"/>
      <c r="E39" s="275"/>
    </row>
    <row r="40" spans="1:5" ht="22.5" customHeight="1">
      <c r="A40" s="274"/>
      <c r="B40" s="274"/>
      <c r="C40" s="1176"/>
      <c r="D40" s="1177"/>
      <c r="E40" s="275"/>
    </row>
    <row r="41" spans="1:5" ht="22.5" customHeight="1">
      <c r="A41" s="274"/>
      <c r="B41" s="274"/>
      <c r="C41" s="1176"/>
      <c r="D41" s="1177"/>
      <c r="E41" s="275"/>
    </row>
    <row r="42" spans="1:5" ht="22.5" customHeight="1">
      <c r="A42" s="274"/>
      <c r="B42" s="274"/>
      <c r="C42" s="1176"/>
      <c r="D42" s="1177"/>
      <c r="E42" s="275"/>
    </row>
    <row r="43" spans="1:5" ht="22.5" customHeight="1">
      <c r="A43" s="274"/>
      <c r="B43" s="274"/>
      <c r="C43" s="1176"/>
      <c r="D43" s="1177"/>
      <c r="E43" s="275"/>
    </row>
    <row r="44" spans="1:5" ht="22.5" customHeight="1">
      <c r="A44" s="274"/>
      <c r="B44" s="274"/>
      <c r="C44" s="1176"/>
      <c r="D44" s="1177"/>
      <c r="E44" s="275"/>
    </row>
    <row r="45" spans="1:5" ht="22.5" customHeight="1">
      <c r="A45" s="274"/>
      <c r="B45" s="274"/>
      <c r="C45" s="1176"/>
      <c r="D45" s="1177"/>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--2024</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30:E51">
    <cfRule type="expression" dxfId="14" priority="1" stopIfTrue="1">
      <formula>$F$22=FALSE</formula>
    </cfRule>
  </conditionalFormatting>
  <conditionalFormatting sqref="A52:E52">
    <cfRule type="expression" dxfId="13" priority="2" stopIfTrue="1">
      <formula>$F$22="No"</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46"/>
  <sheetViews>
    <sheetView showGridLines="0" showZeros="0" view="pageBreakPreview" topLeftCell="A20" zoomScaleNormal="85" zoomScaleSheetLayoutView="100" workbookViewId="0">
      <selection activeCell="E20" sqref="E20:K20"/>
    </sheetView>
  </sheetViews>
  <sheetFormatPr defaultRowHeight="14.25"/>
  <cols>
    <col min="1" max="1" width="4.12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NR3/NT/W-AIS/DOM/K00/24/10362 (RFx No. 5002003725)</v>
      </c>
      <c r="B1" s="256"/>
      <c r="C1" s="256"/>
      <c r="D1" s="256"/>
      <c r="E1" s="256"/>
      <c r="F1" s="256"/>
      <c r="G1" s="256"/>
      <c r="H1" s="256"/>
      <c r="I1" s="256"/>
      <c r="J1" s="256"/>
      <c r="K1" s="595" t="s">
        <v>745</v>
      </c>
    </row>
    <row r="2" spans="1:11" ht="15" customHeight="1"/>
    <row r="3" spans="1:11" ht="77.45" customHeight="1">
      <c r="A3" s="1149" t="str">
        <f>Basic!B1</f>
        <v xml:space="preserve">Site package Part-C - Switchyard Erection Work for 400/220kV Allahabad Substation Extension (SS-119) </v>
      </c>
      <c r="B3" s="1149"/>
      <c r="C3" s="1149"/>
      <c r="D3" s="1149"/>
      <c r="E3" s="1149"/>
      <c r="F3" s="1149"/>
      <c r="G3" s="1149"/>
      <c r="H3" s="1149"/>
      <c r="I3" s="1149"/>
      <c r="J3" s="1149"/>
      <c r="K3" s="1149"/>
    </row>
    <row r="4" spans="1:11" ht="15" hidden="1" customHeight="1">
      <c r="A4" s="215"/>
      <c r="K4" s="216"/>
    </row>
    <row r="5" spans="1:11" ht="20.100000000000001" customHeight="1">
      <c r="A5" s="1150" t="s">
        <v>43</v>
      </c>
      <c r="B5" s="1150"/>
      <c r="C5" s="1150"/>
      <c r="D5" s="1150"/>
      <c r="E5" s="1150"/>
      <c r="F5" s="1150"/>
      <c r="G5" s="1150"/>
      <c r="H5" s="1150"/>
      <c r="I5" s="1150"/>
      <c r="J5" s="1150"/>
      <c r="K5" s="1150"/>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151" t="str">
        <f>'Attach 3 (JV)'!A6:E6</f>
        <v/>
      </c>
      <c r="B8" s="1151"/>
      <c r="C8" s="1151"/>
      <c r="D8" s="1151"/>
      <c r="E8" s="221"/>
      <c r="F8" s="221"/>
      <c r="G8" s="221"/>
      <c r="H8" s="221"/>
      <c r="I8" s="216">
        <f>'Attach 3 (JV)'!E6</f>
        <v>0</v>
      </c>
      <c r="J8" s="216" t="str">
        <f>'Attach 3 (JV)'!F6</f>
        <v>Contracts &amp; Materials Deptt</v>
      </c>
    </row>
    <row r="9" spans="1:11" ht="15">
      <c r="A9" s="223" t="s">
        <v>547</v>
      </c>
      <c r="B9" s="1157" t="str">
        <f>'Attach 3 (JV)'!B7:E7</f>
        <v/>
      </c>
      <c r="C9" s="1157"/>
      <c r="D9" s="1157"/>
      <c r="E9" s="533"/>
      <c r="F9" s="533"/>
      <c r="G9" s="533"/>
      <c r="H9" s="533"/>
      <c r="I9" s="216">
        <f>'Attach 3 (JV)'!E7</f>
        <v>0</v>
      </c>
      <c r="J9" s="216" t="str">
        <f>'Attach 3 (JV)'!F7</f>
        <v>Power Grid Corporation of India Ltd.,</v>
      </c>
    </row>
    <row r="10" spans="1:11" ht="15">
      <c r="A10" s="223" t="s">
        <v>549</v>
      </c>
      <c r="B10" s="1155" t="str">
        <f>'Attach 3 (JV)'!B8:E8</f>
        <v/>
      </c>
      <c r="C10" s="1155"/>
      <c r="D10" s="1155"/>
      <c r="E10" s="532"/>
      <c r="F10" s="532"/>
      <c r="G10" s="532"/>
      <c r="H10" s="532"/>
      <c r="I10" s="216">
        <f>'Attach 3 (JV)'!E8</f>
        <v>0</v>
      </c>
      <c r="J10" s="216" t="str">
        <f>'Attach 3 (JV)'!F8</f>
        <v xml:space="preserve">Northern Region-III Headquarter </v>
      </c>
    </row>
    <row r="11" spans="1:11">
      <c r="B11" s="1155" t="str">
        <f>'Attach 3 (JV)'!B9:E9</f>
        <v/>
      </c>
      <c r="C11" s="1155"/>
      <c r="D11" s="1155"/>
      <c r="E11" s="532"/>
      <c r="F11" s="532"/>
      <c r="G11" s="532"/>
      <c r="H11" s="532"/>
      <c r="I11" s="216">
        <f>'Attach 3 (JV)'!E9</f>
        <v>0</v>
      </c>
      <c r="J11" s="216" t="str">
        <f>'Attach 3 (JV)'!F9</f>
        <v xml:space="preserve">2nd Floor, Plot No. – 2A/INS 02, </v>
      </c>
    </row>
    <row r="12" spans="1:11">
      <c r="A12" s="219"/>
      <c r="B12" s="1155" t="str">
        <f>'Attach 3 (JV)'!B10:E10</f>
        <v/>
      </c>
      <c r="C12" s="1155"/>
      <c r="D12" s="1155"/>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190" t="s">
        <v>45</v>
      </c>
      <c r="B16" s="1190"/>
      <c r="C16" s="1190"/>
      <c r="D16" s="1190"/>
      <c r="E16" s="1190"/>
      <c r="F16" s="1190"/>
      <c r="G16" s="1190"/>
      <c r="H16" s="1190"/>
      <c r="I16" s="1190"/>
      <c r="J16" s="1190"/>
      <c r="K16" s="1190"/>
    </row>
    <row r="17" spans="1:11" ht="6" customHeight="1">
      <c r="A17" s="219"/>
      <c r="B17" s="219"/>
      <c r="C17" s="219"/>
      <c r="D17" s="219"/>
      <c r="E17" s="219"/>
      <c r="F17" s="219"/>
      <c r="G17" s="219"/>
      <c r="H17" s="219"/>
      <c r="I17" s="219"/>
      <c r="J17" s="219"/>
    </row>
    <row r="18" spans="1:11" ht="27.75" customHeight="1">
      <c r="A18" s="1158" t="s">
        <v>540</v>
      </c>
      <c r="B18" s="1184" t="s">
        <v>820</v>
      </c>
      <c r="C18" s="1185"/>
      <c r="D18" s="1186"/>
      <c r="E18" s="1184" t="s">
        <v>672</v>
      </c>
      <c r="F18" s="1185"/>
      <c r="G18" s="1185"/>
      <c r="H18" s="1185"/>
      <c r="I18" s="1185"/>
      <c r="J18" s="1185"/>
      <c r="K18" s="1186"/>
    </row>
    <row r="19" spans="1:11">
      <c r="A19" s="1159"/>
      <c r="B19" s="1187"/>
      <c r="C19" s="1188"/>
      <c r="D19" s="1189"/>
      <c r="E19" s="1187"/>
      <c r="F19" s="1188"/>
      <c r="G19" s="1188"/>
      <c r="H19" s="1188"/>
      <c r="I19" s="1188"/>
      <c r="J19" s="1188"/>
      <c r="K19" s="1189"/>
    </row>
    <row r="20" spans="1:11" ht="39.950000000000003" customHeight="1">
      <c r="A20" s="639"/>
      <c r="B20" s="1191"/>
      <c r="C20" s="1191"/>
      <c r="D20" s="1191"/>
      <c r="E20" s="1181"/>
      <c r="F20" s="1182"/>
      <c r="G20" s="1182"/>
      <c r="H20" s="1182"/>
      <c r="I20" s="1182"/>
      <c r="J20" s="1182"/>
      <c r="K20" s="1183"/>
    </row>
    <row r="21" spans="1:11" ht="39.950000000000003" customHeight="1">
      <c r="A21" s="639"/>
      <c r="B21" s="1192"/>
      <c r="C21" s="1193"/>
      <c r="D21" s="1194"/>
      <c r="E21" s="1181"/>
      <c r="F21" s="1182"/>
      <c r="G21" s="1182"/>
      <c r="H21" s="1182"/>
      <c r="I21" s="1182"/>
      <c r="J21" s="1182"/>
      <c r="K21" s="1183"/>
    </row>
    <row r="22" spans="1:11" ht="39.950000000000003" customHeight="1">
      <c r="A22" s="639"/>
      <c r="B22" s="1191"/>
      <c r="C22" s="1191"/>
      <c r="D22" s="1191"/>
      <c r="E22" s="1181"/>
      <c r="F22" s="1182"/>
      <c r="G22" s="1182"/>
      <c r="H22" s="1182"/>
      <c r="I22" s="1182"/>
      <c r="J22" s="1182"/>
      <c r="K22" s="1183"/>
    </row>
    <row r="23" spans="1:11" ht="39.950000000000003" customHeight="1">
      <c r="A23" s="639"/>
      <c r="B23" s="1192"/>
      <c r="C23" s="1193"/>
      <c r="D23" s="1194"/>
      <c r="E23" s="1181"/>
      <c r="F23" s="1182"/>
      <c r="G23" s="1182"/>
      <c r="H23" s="1182"/>
      <c r="I23" s="1182"/>
      <c r="J23" s="1182"/>
      <c r="K23" s="1183"/>
    </row>
    <row r="24" spans="1:11" ht="39.950000000000003" customHeight="1">
      <c r="A24" s="639"/>
      <c r="B24" s="1191"/>
      <c r="C24" s="1191"/>
      <c r="D24" s="1191"/>
      <c r="E24" s="1181"/>
      <c r="F24" s="1182"/>
      <c r="G24" s="1182"/>
      <c r="H24" s="1182"/>
      <c r="I24" s="1182"/>
      <c r="J24" s="1182"/>
      <c r="K24" s="1183"/>
    </row>
    <row r="25" spans="1:11" ht="39.950000000000003" customHeight="1">
      <c r="A25" s="639"/>
      <c r="B25" s="1192"/>
      <c r="C25" s="1193"/>
      <c r="D25" s="1194"/>
      <c r="E25" s="1181"/>
      <c r="F25" s="1182"/>
      <c r="G25" s="1182"/>
      <c r="H25" s="1182"/>
      <c r="I25" s="1182"/>
      <c r="J25" s="1182"/>
      <c r="K25" s="1183"/>
    </row>
    <row r="26" spans="1:11" ht="39.950000000000003" customHeight="1">
      <c r="A26" s="639"/>
      <c r="B26" s="1191"/>
      <c r="C26" s="1191"/>
      <c r="D26" s="1191"/>
      <c r="E26" s="1181"/>
      <c r="F26" s="1182"/>
      <c r="G26" s="1182"/>
      <c r="H26" s="1182"/>
      <c r="I26" s="1182"/>
      <c r="J26" s="1182"/>
      <c r="K26" s="1183"/>
    </row>
    <row r="27" spans="1:11" ht="39.950000000000003" customHeight="1">
      <c r="A27" s="639"/>
      <c r="B27" s="1192"/>
      <c r="C27" s="1193"/>
      <c r="D27" s="1194"/>
      <c r="E27" s="1181"/>
      <c r="F27" s="1182"/>
      <c r="G27" s="1182"/>
      <c r="H27" s="1182"/>
      <c r="I27" s="1182"/>
      <c r="J27" s="1182"/>
      <c r="K27" s="1183"/>
    </row>
    <row r="28" spans="1:11" ht="39.950000000000003" customHeight="1">
      <c r="A28" s="639"/>
      <c r="B28" s="1191"/>
      <c r="C28" s="1191"/>
      <c r="D28" s="1191"/>
      <c r="E28" s="1181"/>
      <c r="F28" s="1182"/>
      <c r="G28" s="1182"/>
      <c r="H28" s="1182"/>
      <c r="I28" s="1182"/>
      <c r="J28" s="1182"/>
      <c r="K28" s="1183"/>
    </row>
    <row r="29" spans="1:11" ht="39.950000000000003" customHeight="1">
      <c r="A29" s="639"/>
      <c r="B29" s="1192"/>
      <c r="C29" s="1193"/>
      <c r="D29" s="1194"/>
      <c r="E29" s="1181"/>
      <c r="F29" s="1182"/>
      <c r="G29" s="1182"/>
      <c r="H29" s="1182"/>
      <c r="I29" s="1182"/>
      <c r="J29" s="1182"/>
      <c r="K29" s="1183"/>
    </row>
    <row r="30" spans="1:11" ht="22.5" customHeight="1">
      <c r="A30" s="280"/>
      <c r="B30" s="278"/>
      <c r="C30" s="278"/>
      <c r="D30" s="278"/>
      <c r="E30" s="278"/>
      <c r="F30" s="278"/>
      <c r="G30" s="278"/>
      <c r="H30" s="278"/>
      <c r="I30" s="278"/>
      <c r="J30" s="278"/>
    </row>
    <row r="31" spans="1:11" ht="19.5" customHeight="1">
      <c r="A31" s="280"/>
      <c r="B31" s="278"/>
      <c r="C31" s="278"/>
      <c r="D31" s="278"/>
      <c r="E31" s="278"/>
      <c r="F31" s="278"/>
      <c r="G31" s="278"/>
      <c r="H31" s="278"/>
      <c r="I31" s="278"/>
      <c r="J31" s="278"/>
    </row>
    <row r="32" spans="1:11" ht="33" customHeight="1">
      <c r="A32" s="243" t="s">
        <v>374</v>
      </c>
      <c r="B32" s="244" t="str">
        <f>'Attach 3 (JV)'!B15</f>
        <v>--2024</v>
      </c>
      <c r="D32" s="213"/>
      <c r="E32" s="469" t="s">
        <v>377</v>
      </c>
      <c r="F32" s="469" t="s">
        <v>377</v>
      </c>
      <c r="G32" s="473"/>
      <c r="H32" s="473" t="str">
        <f>'Attach 10'!E24</f>
        <v/>
      </c>
      <c r="I32" s="213"/>
      <c r="J32" s="213"/>
    </row>
    <row r="33" spans="1:11" ht="33" customHeight="1">
      <c r="A33" s="243" t="s">
        <v>27</v>
      </c>
      <c r="B33" s="245" t="str">
        <f>'Attach 3 (JV)'!B16</f>
        <v/>
      </c>
      <c r="D33" s="213"/>
      <c r="E33" s="469" t="s">
        <v>378</v>
      </c>
      <c r="F33" s="469" t="s">
        <v>378</v>
      </c>
      <c r="G33" s="473"/>
      <c r="H33" s="473" t="str">
        <f>'Attach 10'!E25</f>
        <v/>
      </c>
      <c r="I33" s="213"/>
      <c r="J33" s="213"/>
    </row>
    <row r="34" spans="1:11" ht="6" customHeight="1">
      <c r="A34" s="243"/>
      <c r="B34" s="245"/>
      <c r="D34" s="242"/>
      <c r="E34" s="242"/>
      <c r="F34" s="242"/>
      <c r="G34" s="242"/>
      <c r="H34" s="242"/>
      <c r="I34" s="242"/>
      <c r="J34" s="242"/>
    </row>
    <row r="35" spans="1:11" ht="45" customHeight="1">
      <c r="A35" s="1195" t="s">
        <v>44</v>
      </c>
      <c r="B35" s="1195"/>
      <c r="C35" s="1195"/>
      <c r="D35" s="1195"/>
      <c r="E35" s="1195"/>
      <c r="F35" s="1195"/>
      <c r="G35" s="1195"/>
      <c r="H35" s="1195"/>
      <c r="I35" s="1195"/>
      <c r="J35" s="1195"/>
      <c r="K35" s="1195"/>
    </row>
    <row r="36" spans="1:11" ht="20.100000000000001" customHeight="1">
      <c r="A36" s="248"/>
    </row>
    <row r="37" spans="1:11" ht="20.100000000000001" customHeight="1"/>
    <row r="38" spans="1:11" ht="20.100000000000001" customHeight="1">
      <c r="A38" s="248"/>
    </row>
    <row r="39" spans="1:11" ht="20.100000000000001" customHeight="1"/>
    <row r="40" spans="1:11" ht="20.100000000000001" customHeight="1">
      <c r="A40" s="248"/>
    </row>
    <row r="41" spans="1:11" ht="20.100000000000001" customHeight="1"/>
    <row r="42" spans="1:11" ht="20.100000000000001" customHeight="1">
      <c r="A42" s="248"/>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NR3/NT/W-AIS/DOM/K00/24/10362 (RFx No. 5002003725)</v>
      </c>
      <c r="B1" s="454"/>
      <c r="C1" s="454"/>
      <c r="D1" s="454"/>
      <c r="E1" s="455" t="s">
        <v>367</v>
      </c>
    </row>
    <row r="2" spans="1:9" ht="15">
      <c r="A2" s="458"/>
      <c r="B2" s="458"/>
      <c r="C2" s="458"/>
      <c r="D2" s="458"/>
      <c r="E2" s="458"/>
    </row>
    <row r="3" spans="1:9" ht="69" customHeight="1">
      <c r="A3" s="1197" t="str">
        <f>Basic!B1</f>
        <v xml:space="preserve">Site package Part-C - Switchyard Erection Work for 400/220kV Allahabad Substation Extension (SS-119) </v>
      </c>
      <c r="B3" s="1197"/>
      <c r="C3" s="1197"/>
      <c r="D3" s="1197"/>
      <c r="E3" s="1197"/>
      <c r="F3" s="459"/>
      <c r="G3" s="459"/>
      <c r="H3" s="459"/>
    </row>
    <row r="4" spans="1:9" ht="20.100000000000001" customHeight="1">
      <c r="A4" s="460"/>
      <c r="H4" s="461"/>
      <c r="I4" s="462"/>
    </row>
    <row r="5" spans="1:9" ht="20.100000000000001" customHeight="1">
      <c r="A5" s="1198" t="s">
        <v>368</v>
      </c>
      <c r="B5" s="1198"/>
      <c r="C5" s="1198"/>
      <c r="D5" s="1198"/>
      <c r="E5" s="1198"/>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Contracts &amp; Materials Deptt</v>
      </c>
      <c r="D8" s="631"/>
      <c r="H8" s="461"/>
      <c r="I8" s="462"/>
    </row>
    <row r="9" spans="1:9" ht="15">
      <c r="A9" s="466" t="s">
        <v>547</v>
      </c>
      <c r="B9" s="632" t="str">
        <f>'Attach 3 (JV)'!B7:E7</f>
        <v/>
      </c>
      <c r="C9" s="465" t="str">
        <f>'Attach 3 (JV)'!F7</f>
        <v>Power Grid Corporation of India Ltd.,</v>
      </c>
      <c r="D9" s="632"/>
      <c r="H9" s="461"/>
      <c r="I9" s="462"/>
    </row>
    <row r="10" spans="1:9" ht="15">
      <c r="A10" s="466" t="s">
        <v>549</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196" t="str">
        <f>'Attach 3 (JV)'!B10:E10</f>
        <v/>
      </c>
      <c r="C12" s="1196"/>
      <c r="D12" s="1196"/>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199" t="s">
        <v>719</v>
      </c>
      <c r="B16" s="1199"/>
      <c r="C16" s="1199"/>
      <c r="D16" s="1199"/>
      <c r="E16" s="1199"/>
    </row>
    <row r="17" spans="1:5">
      <c r="A17" s="571"/>
      <c r="B17" s="571"/>
      <c r="C17" s="571"/>
      <c r="D17" s="571"/>
      <c r="E17" s="571"/>
    </row>
    <row r="18" spans="1:5" ht="47.25" customHeight="1">
      <c r="A18" s="1200" t="s">
        <v>687</v>
      </c>
      <c r="B18" s="1201"/>
      <c r="C18" s="1201"/>
      <c r="D18" s="1201"/>
      <c r="E18" s="1202"/>
    </row>
    <row r="19" spans="1:5" ht="45" customHeight="1">
      <c r="A19" s="1203"/>
      <c r="B19" s="1204"/>
      <c r="C19" s="1204"/>
      <c r="D19" s="1204"/>
      <c r="E19" s="1205"/>
    </row>
    <row r="20" spans="1:5" ht="41.25" customHeight="1">
      <c r="A20" s="1203"/>
      <c r="B20" s="1204"/>
      <c r="C20" s="1204"/>
      <c r="D20" s="1204"/>
      <c r="E20" s="1205"/>
    </row>
    <row r="21" spans="1:5" ht="41.25" customHeight="1">
      <c r="A21" s="1206"/>
      <c r="B21" s="1207"/>
      <c r="C21" s="1207"/>
      <c r="D21" s="1207"/>
      <c r="E21" s="1208"/>
    </row>
    <row r="22" spans="1:5" ht="18" customHeight="1">
      <c r="A22" s="571"/>
      <c r="B22" s="571"/>
      <c r="C22" s="571"/>
      <c r="D22" s="571"/>
      <c r="E22" s="571"/>
    </row>
    <row r="23" spans="1:5" ht="23.25" customHeight="1">
      <c r="D23" s="469"/>
    </row>
    <row r="24" spans="1:5" ht="33" customHeight="1">
      <c r="A24" s="470" t="s">
        <v>374</v>
      </c>
      <c r="B24" s="471" t="str">
        <f>'Attach 3 (JV)'!B15</f>
        <v>--2024</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10"/>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NR3/NT/W-AIS/DOM/K00/24/10362 (RFx No. 5002003725)</v>
      </c>
      <c r="B1" s="256"/>
      <c r="C1" s="256"/>
      <c r="D1" s="256"/>
      <c r="E1" s="211" t="s">
        <v>46</v>
      </c>
    </row>
    <row r="2" spans="1:9" ht="93" customHeight="1">
      <c r="A2" s="1149" t="str">
        <f>Basic!B1</f>
        <v xml:space="preserve">Site package Part-C - Switchyard Erection Work for 400/220kV Allahabad Substation Extension (SS-119) </v>
      </c>
      <c r="B2" s="1149"/>
      <c r="C2" s="1149"/>
      <c r="D2" s="1149"/>
      <c r="E2" s="1149"/>
      <c r="F2" s="214"/>
      <c r="G2" s="214"/>
      <c r="H2" s="214"/>
    </row>
    <row r="3" spans="1:9" ht="11.25" customHeight="1">
      <c r="A3" s="215"/>
      <c r="H3" s="216"/>
      <c r="I3" s="217"/>
    </row>
    <row r="4" spans="1:9" ht="19.5" customHeight="1">
      <c r="A4" s="1212" t="s">
        <v>47</v>
      </c>
      <c r="B4" s="1212"/>
      <c r="C4" s="1212"/>
      <c r="D4" s="1212"/>
      <c r="E4" s="1212"/>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151" t="str">
        <f>'Attach 3 (JV)'!A6:E6</f>
        <v/>
      </c>
      <c r="B7" s="1151"/>
      <c r="C7" s="1151"/>
      <c r="D7" s="222" t="str">
        <f>'Attach 3 (JV)'!F6</f>
        <v>Contracts &amp; Materials Deptt</v>
      </c>
      <c r="H7" s="216"/>
      <c r="I7" s="217"/>
    </row>
    <row r="8" spans="1:9" ht="15">
      <c r="A8" s="223" t="s">
        <v>547</v>
      </c>
      <c r="B8" s="1157" t="str">
        <f>'Attach 3 (JV)'!B7:E7</f>
        <v/>
      </c>
      <c r="C8" s="1157"/>
      <c r="D8" s="222" t="str">
        <f>'Attach 3 (JV)'!F7</f>
        <v>Power Grid Corporation of India Ltd.,</v>
      </c>
      <c r="H8" s="216"/>
      <c r="I8" s="217"/>
    </row>
    <row r="9" spans="1:9" ht="15">
      <c r="A9" s="223" t="s">
        <v>549</v>
      </c>
      <c r="B9" s="1155" t="str">
        <f>'Attach 3 (JV)'!B8:E8</f>
        <v/>
      </c>
      <c r="C9" s="1155"/>
      <c r="D9" s="222" t="str">
        <f>'Attach 3 (JV)'!F8</f>
        <v xml:space="preserve">Northern Region-III Headquarter </v>
      </c>
      <c r="H9" s="216"/>
      <c r="I9" s="217"/>
    </row>
    <row r="10" spans="1:9">
      <c r="B10" s="1155" t="str">
        <f>'Attach 3 (JV)'!B9:E9</f>
        <v/>
      </c>
      <c r="C10" s="1155"/>
      <c r="D10" s="222" t="str">
        <f>'Attach 3 (JV)'!F9</f>
        <v xml:space="preserve">2nd Floor, Plot No. – 2A/INS 02, </v>
      </c>
    </row>
    <row r="11" spans="1:9">
      <c r="A11" s="219"/>
      <c r="B11" s="1155" t="str">
        <f>'Attach 3 (JV)'!B10:E10</f>
        <v/>
      </c>
      <c r="C11" s="1155"/>
      <c r="D11" s="224" t="str">
        <f>'Attach 3 (JV)'!F10</f>
        <v>Avadh Vihar Yojna, Lucknow-226002 (UP)</v>
      </c>
    </row>
    <row r="12" spans="1:9" ht="17.45" customHeight="1">
      <c r="A12" s="212" t="s">
        <v>0</v>
      </c>
    </row>
    <row r="13" spans="1:9" ht="9.6" hidden="1" customHeight="1">
      <c r="A13" s="219"/>
    </row>
    <row r="14" spans="1:9" ht="30" customHeight="1">
      <c r="A14" s="1154" t="s">
        <v>48</v>
      </c>
      <c r="B14" s="1154"/>
      <c r="C14" s="1154"/>
      <c r="D14" s="1154"/>
      <c r="E14" s="1154"/>
    </row>
    <row r="15" spans="1:9" ht="9.6" hidden="1" customHeight="1">
      <c r="A15" s="219"/>
      <c r="B15" s="219"/>
      <c r="C15" s="219"/>
      <c r="D15" s="219"/>
      <c r="E15" s="219"/>
    </row>
    <row r="16" spans="1:9" ht="60" customHeight="1">
      <c r="A16" s="225" t="s">
        <v>540</v>
      </c>
      <c r="B16" s="1210" t="s">
        <v>49</v>
      </c>
      <c r="C16" s="1210"/>
      <c r="D16" s="225" t="s">
        <v>50</v>
      </c>
      <c r="E16" s="225" t="s">
        <v>51</v>
      </c>
    </row>
    <row r="17" spans="1:8" ht="26.1" customHeight="1">
      <c r="A17" s="279">
        <v>1</v>
      </c>
      <c r="B17" s="1213"/>
      <c r="C17" s="1213"/>
      <c r="D17" s="282"/>
      <c r="E17" s="282"/>
    </row>
    <row r="18" spans="1:8" ht="26.1" customHeight="1">
      <c r="A18" s="279">
        <v>2</v>
      </c>
      <c r="B18" s="1213"/>
      <c r="C18" s="1213"/>
      <c r="D18" s="282"/>
      <c r="E18" s="282"/>
    </row>
    <row r="19" spans="1:8" ht="26.1" customHeight="1">
      <c r="A19" s="279">
        <v>3</v>
      </c>
      <c r="B19" s="1213"/>
      <c r="C19" s="1213"/>
      <c r="D19" s="282"/>
      <c r="E19" s="282"/>
    </row>
    <row r="20" spans="1:8" ht="26.1" customHeight="1">
      <c r="A20" s="279">
        <v>4</v>
      </c>
      <c r="B20" s="1213"/>
      <c r="C20" s="1213"/>
      <c r="D20" s="282"/>
      <c r="E20" s="282"/>
    </row>
    <row r="21" spans="1:8" ht="26.1" customHeight="1">
      <c r="A21" s="279">
        <v>5</v>
      </c>
      <c r="B21" s="1213"/>
      <c r="C21" s="1213"/>
      <c r="D21" s="282"/>
      <c r="E21" s="282"/>
    </row>
    <row r="22" spans="1:8" ht="26.1" customHeight="1">
      <c r="A22" s="279">
        <v>6</v>
      </c>
      <c r="B22" s="1192"/>
      <c r="C22" s="1194"/>
      <c r="D22" s="282"/>
      <c r="E22" s="282"/>
    </row>
    <row r="23" spans="1:8" ht="26.1" customHeight="1">
      <c r="A23" s="279">
        <v>7</v>
      </c>
      <c r="B23" s="1192"/>
      <c r="C23" s="1194"/>
      <c r="D23" s="282"/>
      <c r="E23" s="282"/>
    </row>
    <row r="24" spans="1:8" ht="26.1" customHeight="1">
      <c r="A24" s="279">
        <v>8</v>
      </c>
      <c r="B24" s="1192"/>
      <c r="C24" s="1194"/>
      <c r="D24" s="282"/>
      <c r="E24" s="282"/>
    </row>
    <row r="25" spans="1:8" ht="26.1" customHeight="1">
      <c r="A25" s="279">
        <v>9</v>
      </c>
      <c r="B25" s="1192"/>
      <c r="C25" s="1194"/>
      <c r="D25" s="282"/>
      <c r="E25" s="282"/>
    </row>
    <row r="26" spans="1:8" ht="26.1" customHeight="1">
      <c r="A26" s="279">
        <v>10</v>
      </c>
      <c r="B26" s="1213"/>
      <c r="C26" s="1213"/>
      <c r="D26" s="282"/>
      <c r="E26" s="282"/>
    </row>
    <row r="27" spans="1:8" ht="19.149999999999999" customHeight="1">
      <c r="C27" s="242"/>
      <c r="F27" s="283" t="b">
        <v>1</v>
      </c>
      <c r="H27" s="215"/>
    </row>
    <row r="28" spans="1:8" ht="21" customHeight="1">
      <c r="A28" s="243" t="s">
        <v>374</v>
      </c>
      <c r="B28" s="244" t="str">
        <f>'Attach 3 (JV)'!B15</f>
        <v>--2024</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195" t="s">
        <v>52</v>
      </c>
      <c r="B30" s="1195"/>
      <c r="C30" s="1195"/>
      <c r="D30" s="1195"/>
      <c r="E30" s="1195"/>
    </row>
    <row r="31" spans="1:8" ht="24" customHeight="1">
      <c r="A31" s="209" t="str">
        <f>A1</f>
        <v>NR3/NT/W-AIS/DOM/K00/24/10362 (RFx No. 5002003725)</v>
      </c>
      <c r="B31" s="209"/>
      <c r="C31" s="209"/>
      <c r="D31" s="209"/>
      <c r="E31" s="209" t="str">
        <f>E1</f>
        <v>ATTACHMENT-11</v>
      </c>
    </row>
    <row r="32" spans="1:8" ht="19.5" customHeight="1"/>
    <row r="33" spans="1:5" ht="23.25" customHeight="1">
      <c r="A33" s="1209" t="str">
        <f>A4</f>
        <v>(Information regarding Ex-employees of POWERGRID in our Organisation)</v>
      </c>
      <c r="B33" s="1209"/>
      <c r="C33" s="1209"/>
      <c r="D33" s="1209"/>
      <c r="E33" s="1209"/>
    </row>
    <row r="34" spans="1:5" ht="19.5" customHeight="1">
      <c r="A34" s="219"/>
    </row>
    <row r="35" spans="1:5" ht="51" customHeight="1">
      <c r="A35" s="225" t="s">
        <v>540</v>
      </c>
      <c r="B35" s="1210" t="s">
        <v>49</v>
      </c>
      <c r="C35" s="1210"/>
      <c r="D35" s="225" t="s">
        <v>50</v>
      </c>
      <c r="E35" s="225" t="s">
        <v>51</v>
      </c>
    </row>
    <row r="36" spans="1:5" ht="19.5" customHeight="1">
      <c r="A36" s="279">
        <v>1</v>
      </c>
      <c r="B36" s="1211">
        <v>1</v>
      </c>
      <c r="C36" s="1211"/>
      <c r="D36" s="284"/>
      <c r="E36" s="284"/>
    </row>
    <row r="37" spans="1:5" ht="19.5" customHeight="1">
      <c r="A37" s="279">
        <v>2</v>
      </c>
      <c r="B37" s="1211"/>
      <c r="C37" s="1211"/>
      <c r="D37" s="284"/>
      <c r="E37" s="284"/>
    </row>
    <row r="38" spans="1:5" ht="19.5" customHeight="1">
      <c r="A38" s="279">
        <v>3</v>
      </c>
      <c r="B38" s="1211"/>
      <c r="C38" s="1211"/>
      <c r="D38" s="284"/>
      <c r="E38" s="284"/>
    </row>
    <row r="39" spans="1:5" ht="19.5" customHeight="1">
      <c r="A39" s="279">
        <v>4</v>
      </c>
      <c r="B39" s="1211"/>
      <c r="C39" s="1211"/>
      <c r="D39" s="284"/>
      <c r="E39" s="284"/>
    </row>
    <row r="40" spans="1:5" ht="19.5" customHeight="1">
      <c r="A40" s="279">
        <v>5</v>
      </c>
      <c r="B40" s="1211"/>
      <c r="C40" s="1211"/>
      <c r="D40" s="284"/>
      <c r="E40" s="284"/>
    </row>
    <row r="41" spans="1:5" ht="19.5" customHeight="1">
      <c r="A41" s="279">
        <v>6</v>
      </c>
      <c r="B41" s="1214"/>
      <c r="C41" s="1215"/>
      <c r="D41" s="284"/>
      <c r="E41" s="284"/>
    </row>
    <row r="42" spans="1:5" ht="19.5" customHeight="1">
      <c r="A42" s="279">
        <v>7</v>
      </c>
      <c r="B42" s="1214"/>
      <c r="C42" s="1215"/>
      <c r="D42" s="284"/>
      <c r="E42" s="284"/>
    </row>
    <row r="43" spans="1:5" ht="22.5" customHeight="1">
      <c r="A43" s="279">
        <v>8</v>
      </c>
      <c r="B43" s="1214"/>
      <c r="C43" s="1215"/>
      <c r="D43" s="284"/>
      <c r="E43" s="284"/>
    </row>
    <row r="44" spans="1:5" ht="19.5" customHeight="1">
      <c r="A44" s="279">
        <v>9</v>
      </c>
      <c r="B44" s="1214"/>
      <c r="C44" s="1215"/>
      <c r="D44" s="284"/>
      <c r="E44" s="284"/>
    </row>
    <row r="45" spans="1:5" ht="22.5" customHeight="1">
      <c r="A45" s="279">
        <v>10</v>
      </c>
      <c r="B45" s="1211"/>
      <c r="C45" s="1211"/>
      <c r="D45" s="284"/>
      <c r="E45" s="284"/>
    </row>
    <row r="46" spans="1:5" ht="21.75" customHeight="1">
      <c r="A46" s="285"/>
      <c r="B46" s="285"/>
      <c r="C46" s="285"/>
      <c r="D46" s="285"/>
      <c r="E46" s="285"/>
    </row>
    <row r="47" spans="1:5" ht="17.25" customHeight="1">
      <c r="A47" s="285" t="str">
        <f>A28</f>
        <v>Date      :</v>
      </c>
      <c r="B47" s="244" t="str">
        <f>B28</f>
        <v>--2024</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NR3/NT/W-AIS/DOM/K00/24/10362 (RFx No. 5002003725)</v>
      </c>
      <c r="B50" s="209"/>
      <c r="C50" s="209"/>
      <c r="D50" s="209"/>
      <c r="E50" s="209" t="str">
        <f>E1</f>
        <v>ATTACHMENT-11</v>
      </c>
    </row>
    <row r="51" spans="1:5" ht="27.95" customHeight="1"/>
    <row r="52" spans="1:5" ht="37.5" customHeight="1">
      <c r="A52" s="1209" t="str">
        <f>A4</f>
        <v>(Information regarding Ex-employees of POWERGRID in our Organisation)</v>
      </c>
      <c r="B52" s="1209"/>
      <c r="C52" s="1209"/>
      <c r="D52" s="1209"/>
      <c r="E52" s="1209"/>
    </row>
    <row r="53" spans="1:5">
      <c r="A53" s="219"/>
    </row>
    <row r="54" spans="1:5" ht="45">
      <c r="A54" s="225" t="s">
        <v>540</v>
      </c>
      <c r="B54" s="1210" t="s">
        <v>49</v>
      </c>
      <c r="C54" s="1210"/>
      <c r="D54" s="225" t="s">
        <v>50</v>
      </c>
      <c r="E54" s="225" t="s">
        <v>51</v>
      </c>
    </row>
    <row r="55" spans="1:5" ht="20.25" customHeight="1">
      <c r="A55" s="279">
        <v>1</v>
      </c>
      <c r="B55" s="1211"/>
      <c r="C55" s="1211"/>
      <c r="D55" s="284"/>
      <c r="E55" s="284"/>
    </row>
    <row r="56" spans="1:5" ht="20.25" customHeight="1">
      <c r="A56" s="279">
        <v>2</v>
      </c>
      <c r="B56" s="1211"/>
      <c r="C56" s="1211"/>
      <c r="D56" s="284"/>
      <c r="E56" s="284"/>
    </row>
    <row r="57" spans="1:5" ht="20.25" customHeight="1">
      <c r="A57" s="279">
        <v>3</v>
      </c>
      <c r="B57" s="1211"/>
      <c r="C57" s="1211"/>
      <c r="D57" s="284"/>
      <c r="E57" s="284"/>
    </row>
    <row r="58" spans="1:5" ht="20.25" customHeight="1">
      <c r="A58" s="279">
        <v>4</v>
      </c>
      <c r="B58" s="1211"/>
      <c r="C58" s="1211"/>
      <c r="D58" s="284"/>
      <c r="E58" s="284"/>
    </row>
    <row r="59" spans="1:5" ht="20.25" customHeight="1">
      <c r="A59" s="279">
        <v>5</v>
      </c>
      <c r="B59" s="1211"/>
      <c r="C59" s="1211"/>
      <c r="D59" s="284"/>
      <c r="E59" s="284"/>
    </row>
    <row r="60" spans="1:5" ht="20.25" customHeight="1">
      <c r="A60" s="279">
        <v>6</v>
      </c>
      <c r="B60" s="1211"/>
      <c r="C60" s="1211"/>
      <c r="D60" s="284"/>
      <c r="E60" s="284"/>
    </row>
    <row r="61" spans="1:5" ht="20.25" customHeight="1">
      <c r="A61" s="279">
        <v>7</v>
      </c>
      <c r="B61" s="1211"/>
      <c r="C61" s="1211"/>
      <c r="D61" s="284"/>
      <c r="E61" s="284"/>
    </row>
    <row r="62" spans="1:5" ht="20.25" customHeight="1">
      <c r="A62" s="279">
        <v>8</v>
      </c>
      <c r="B62" s="1211"/>
      <c r="C62" s="1211"/>
      <c r="D62" s="284"/>
      <c r="E62" s="284"/>
    </row>
    <row r="63" spans="1:5" ht="20.25" customHeight="1">
      <c r="A63" s="279">
        <v>9</v>
      </c>
      <c r="B63" s="1211"/>
      <c r="C63" s="1211"/>
      <c r="D63" s="284"/>
      <c r="E63" s="284"/>
    </row>
    <row r="64" spans="1:5" ht="20.25" customHeight="1">
      <c r="A64" s="279">
        <v>10</v>
      </c>
      <c r="B64" s="1211"/>
      <c r="C64" s="1211"/>
      <c r="D64" s="284"/>
      <c r="E64" s="284"/>
    </row>
    <row r="65" spans="1:5" ht="15">
      <c r="A65" s="285"/>
      <c r="B65" s="285"/>
      <c r="C65" s="285"/>
      <c r="D65" s="285"/>
      <c r="E65" s="285"/>
    </row>
    <row r="66" spans="1:5" ht="15">
      <c r="A66" s="285" t="str">
        <f>A28</f>
        <v>Date      :</v>
      </c>
      <c r="B66" s="244" t="str">
        <f>B28</f>
        <v>--2024</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31:E31 B35:E35 A35:A45 B54:E54 A54:A64">
    <cfRule type="expression" dxfId="12" priority="2" stopIfTrue="1">
      <formula>$F$27=FALSE</formula>
    </cfRule>
  </conditionalFormatting>
  <conditionalFormatting sqref="A32:E34">
    <cfRule type="expression" dxfId="11" priority="3" stopIfTrue="1">
      <formula>$F$27=FALSE</formula>
    </cfRule>
  </conditionalFormatting>
  <conditionalFormatting sqref="A46:E53">
    <cfRule type="expression" dxfId="10" priority="1" stopIfTrue="1">
      <formula>$F$27=FALSE</formula>
    </cfRule>
  </conditionalFormatting>
  <conditionalFormatting sqref="B36:E45 B55:E64 A65:E68">
    <cfRule type="expression" dxfId="9" priority="4" stopIfTrue="1">
      <formula>$F$27=FALSE</formula>
    </cfRule>
  </conditionalFormatting>
  <pageMargins left="0.75" right="0.48" top="0.44" bottom="0.6" header="0.25" footer="0.35"/>
  <pageSetup scale="86" orientation="portrait" r:id="rId15"/>
  <headerFooter alignWithMargins="0">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NR3/NT/W-AIS/DOM/K00/24/10362 (RFx No. 5002003725)</v>
      </c>
      <c r="B1" s="246"/>
      <c r="C1" s="210"/>
      <c r="D1" s="210"/>
      <c r="E1" s="210"/>
      <c r="F1" s="526" t="s">
        <v>53</v>
      </c>
    </row>
    <row r="3" spans="1:8" ht="61.5" customHeight="1">
      <c r="A3" s="1209" t="str">
        <f>Basic!B1</f>
        <v xml:space="preserve">Site package Part-C - Switchyard Erection Work for 400/220kV Allahabad Substation Extension (SS-119) </v>
      </c>
      <c r="B3" s="1209"/>
      <c r="C3" s="1209"/>
      <c r="D3" s="1209"/>
      <c r="E3" s="1209"/>
      <c r="F3" s="1209"/>
      <c r="G3" s="214"/>
    </row>
    <row r="4" spans="1:8" ht="8.4499999999999993" customHeight="1">
      <c r="A4" s="215"/>
      <c r="B4" s="215"/>
      <c r="G4" s="216"/>
      <c r="H4" s="217"/>
    </row>
    <row r="5" spans="1:8" ht="20.100000000000001" customHeight="1">
      <c r="A5" s="1150" t="s">
        <v>54</v>
      </c>
      <c r="B5" s="1150"/>
      <c r="C5" s="1150"/>
      <c r="D5" s="1150"/>
      <c r="E5" s="1150"/>
      <c r="F5" s="1150"/>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151" t="str">
        <f>'Attach 3 (JV)'!A6:E6</f>
        <v/>
      </c>
      <c r="B8" s="1151"/>
      <c r="C8" s="1151"/>
      <c r="D8" s="1151"/>
      <c r="E8" s="634" t="str">
        <f>'Attach 3 (JV)'!F6</f>
        <v>Contracts &amp; Materials Deptt</v>
      </c>
      <c r="G8" s="216"/>
      <c r="H8" s="217"/>
    </row>
    <row r="9" spans="1:8" ht="15">
      <c r="A9" s="223" t="s">
        <v>547</v>
      </c>
      <c r="B9" s="223">
        <f>'Names of Bidder'!C9</f>
        <v>0</v>
      </c>
      <c r="C9" s="1157"/>
      <c r="D9" s="1157"/>
      <c r="E9" s="634" t="str">
        <f>'Attach 3 (JV)'!F7</f>
        <v>Power Grid Corporation of India Ltd.,</v>
      </c>
      <c r="G9" s="216"/>
      <c r="H9" s="217"/>
    </row>
    <row r="10" spans="1:8" ht="15">
      <c r="A10" s="223" t="s">
        <v>549</v>
      </c>
      <c r="B10" s="223">
        <f>'Names of Bidder'!C10</f>
        <v>0</v>
      </c>
      <c r="C10" s="1155"/>
      <c r="D10" s="1155"/>
      <c r="E10" s="634" t="str">
        <f>'Attach 3 (JV)'!F8</f>
        <v xml:space="preserve">Northern Region-III Headquarter </v>
      </c>
      <c r="G10" s="216"/>
      <c r="H10" s="217"/>
    </row>
    <row r="11" spans="1:8">
      <c r="B11" s="212">
        <f>'Names of Bidder'!C11</f>
        <v>0</v>
      </c>
      <c r="C11" s="1155">
        <f>'Attach 3 (JV)'!B9:E9</f>
        <v>0</v>
      </c>
      <c r="D11" s="1155"/>
      <c r="E11" s="634" t="str">
        <f>'Attach 3 (JV)'!F9</f>
        <v xml:space="preserve">2nd Floor, Plot No. – 2A/INS 02, </v>
      </c>
    </row>
    <row r="12" spans="1:8">
      <c r="A12" s="219"/>
      <c r="B12" s="219">
        <f>'Names of Bidder'!C12</f>
        <v>0</v>
      </c>
      <c r="C12" s="1155">
        <f>'Attach 3 (JV)'!B10:E10</f>
        <v>0</v>
      </c>
      <c r="D12" s="1155"/>
      <c r="E12" s="594" t="str">
        <f>'Attach 3 (JV)'!F10</f>
        <v>Avadh Vihar Yojna, Lucknow-226002 (UP)</v>
      </c>
    </row>
    <row r="13" spans="1:8" ht="9.9499999999999993" customHeight="1">
      <c r="A13" s="219"/>
      <c r="B13" s="219"/>
      <c r="C13" s="208"/>
      <c r="D13" s="208"/>
    </row>
    <row r="14" spans="1:8" ht="31.5" customHeight="1">
      <c r="A14" s="685" t="s">
        <v>0</v>
      </c>
      <c r="B14" s="685"/>
      <c r="C14" s="685"/>
      <c r="D14" s="685"/>
      <c r="E14" s="685"/>
      <c r="F14" s="685"/>
    </row>
    <row r="15" spans="1:8" s="546" customFormat="1" ht="28.5" hidden="1" customHeight="1">
      <c r="A15" s="1226" t="s">
        <v>805</v>
      </c>
      <c r="B15" s="1226"/>
      <c r="C15" s="1226"/>
      <c r="D15" s="1226"/>
      <c r="E15" s="1226"/>
      <c r="F15" s="1226"/>
      <c r="G15" s="592"/>
    </row>
    <row r="16" spans="1:8" s="546" customFormat="1" ht="28.5" hidden="1" customHeight="1">
      <c r="A16" s="1219" t="s">
        <v>881</v>
      </c>
      <c r="B16" s="1219"/>
      <c r="C16" s="689"/>
      <c r="D16" s="689"/>
      <c r="E16" s="689"/>
      <c r="F16" s="689"/>
      <c r="G16" s="592"/>
    </row>
    <row r="17" spans="1:9" s="546" customFormat="1" ht="48.75" hidden="1" customHeight="1">
      <c r="A17" s="690" t="s">
        <v>540</v>
      </c>
      <c r="B17" s="690" t="s">
        <v>724</v>
      </c>
      <c r="C17" s="1227" t="s">
        <v>725</v>
      </c>
      <c r="D17" s="1228"/>
      <c r="E17" s="691" t="s">
        <v>726</v>
      </c>
      <c r="F17" s="690" t="s">
        <v>727</v>
      </c>
      <c r="G17" s="592"/>
    </row>
    <row r="18" spans="1:9" s="546" customFormat="1" hidden="1">
      <c r="A18" s="692">
        <v>1</v>
      </c>
      <c r="B18" s="692">
        <v>2</v>
      </c>
      <c r="C18" s="1216">
        <v>3</v>
      </c>
      <c r="D18" s="1217"/>
      <c r="E18" s="693">
        <v>4</v>
      </c>
      <c r="F18" s="692">
        <v>5</v>
      </c>
      <c r="G18" s="592"/>
    </row>
    <row r="19" spans="1:9" s="546" customFormat="1" ht="27" hidden="1" customHeight="1">
      <c r="A19" s="592" t="s">
        <v>728</v>
      </c>
      <c r="B19" s="592"/>
      <c r="C19" s="592"/>
      <c r="D19" s="592"/>
      <c r="E19" s="694"/>
      <c r="F19" s="592"/>
      <c r="G19" s="592"/>
    </row>
    <row r="20" spans="1:9" s="546" customFormat="1" ht="20.25" hidden="1" customHeight="1">
      <c r="A20" s="1218" t="s">
        <v>729</v>
      </c>
      <c r="B20" s="1219"/>
      <c r="C20" s="1219"/>
      <c r="D20" s="1219"/>
      <c r="E20" s="1219"/>
      <c r="F20" s="1220"/>
      <c r="G20" s="592"/>
    </row>
    <row r="21" spans="1:9" s="546" customFormat="1" ht="24.75" hidden="1" customHeight="1">
      <c r="A21" s="695" t="s">
        <v>730</v>
      </c>
      <c r="B21" s="1221" t="s">
        <v>882</v>
      </c>
      <c r="C21" s="1222"/>
      <c r="D21" s="1222"/>
      <c r="E21" s="1222"/>
      <c r="F21" s="1223"/>
      <c r="G21" s="592"/>
    </row>
    <row r="22" spans="1:9" s="546" customFormat="1" ht="48" hidden="1" customHeight="1">
      <c r="A22" s="696" t="s">
        <v>533</v>
      </c>
      <c r="B22" s="696" t="s">
        <v>731</v>
      </c>
      <c r="C22" s="1224" t="s">
        <v>732</v>
      </c>
      <c r="D22" s="1225"/>
      <c r="E22" s="691" t="s">
        <v>726</v>
      </c>
      <c r="F22" s="697" t="s">
        <v>727</v>
      </c>
      <c r="G22" s="592"/>
    </row>
    <row r="23" spans="1:9" s="546" customFormat="1" ht="80.25" hidden="1" customHeight="1">
      <c r="A23" s="698" t="s">
        <v>733</v>
      </c>
      <c r="B23" s="699" t="s">
        <v>883</v>
      </c>
      <c r="C23" s="700" t="s">
        <v>738</v>
      </c>
      <c r="D23" s="701"/>
      <c r="E23" s="702" t="s">
        <v>884</v>
      </c>
      <c r="F23" s="703"/>
      <c r="G23" s="592"/>
    </row>
    <row r="24" spans="1:9" s="546" customFormat="1" ht="74.25" hidden="1" customHeight="1">
      <c r="A24" s="698" t="s">
        <v>734</v>
      </c>
      <c r="B24" s="704" t="s">
        <v>885</v>
      </c>
      <c r="C24" s="700" t="s">
        <v>739</v>
      </c>
      <c r="D24" s="703"/>
      <c r="E24" s="702" t="s">
        <v>884</v>
      </c>
      <c r="F24" s="703"/>
      <c r="G24" s="592"/>
    </row>
    <row r="25" spans="1:9" s="546" customFormat="1" ht="80.25" hidden="1" customHeight="1">
      <c r="A25" s="698" t="s">
        <v>735</v>
      </c>
      <c r="B25" s="705" t="s">
        <v>886</v>
      </c>
      <c r="C25" s="700" t="s">
        <v>887</v>
      </c>
      <c r="D25" s="703"/>
      <c r="E25" s="702" t="s">
        <v>884</v>
      </c>
      <c r="F25" s="703"/>
      <c r="G25" s="592"/>
    </row>
    <row r="26" spans="1:9" s="546" customFormat="1" ht="124.5" hidden="1" customHeight="1">
      <c r="A26" s="698" t="s">
        <v>534</v>
      </c>
      <c r="B26" s="700" t="s">
        <v>737</v>
      </c>
      <c r="C26" s="700" t="s">
        <v>740</v>
      </c>
      <c r="D26" s="706"/>
      <c r="E26" s="707" t="s">
        <v>741</v>
      </c>
      <c r="F26" s="703"/>
      <c r="G26" s="592"/>
      <c r="I26" s="629"/>
    </row>
    <row r="27" spans="1:9" s="546" customFormat="1" ht="115.5" hidden="1" customHeight="1">
      <c r="A27" s="708">
        <v>1</v>
      </c>
      <c r="B27" s="708" t="s">
        <v>737</v>
      </c>
      <c r="C27" s="708">
        <v>0.8</v>
      </c>
      <c r="D27" s="708"/>
      <c r="E27" s="708" t="s">
        <v>888</v>
      </c>
      <c r="F27" s="290"/>
      <c r="G27" s="592"/>
    </row>
    <row r="28" spans="1:9" ht="48.75" customHeight="1">
      <c r="A28" s="1209" t="s">
        <v>902</v>
      </c>
      <c r="B28" s="1209"/>
      <c r="C28" s="1209"/>
      <c r="D28" s="1209"/>
      <c r="E28" s="1209"/>
      <c r="F28" s="1209"/>
    </row>
    <row r="29" spans="1:9" s="212" customFormat="1" ht="15">
      <c r="A29" s="243" t="s">
        <v>374</v>
      </c>
      <c r="B29" s="529" t="str">
        <f>'Attach 3 (JV)'!B15</f>
        <v>--2024</v>
      </c>
      <c r="C29" s="529"/>
      <c r="D29" s="243" t="s">
        <v>377</v>
      </c>
      <c r="E29" s="243" t="str">
        <f>'Attach 3 (JV)'!F15</f>
        <v/>
      </c>
      <c r="H29" s="213"/>
    </row>
    <row r="30" spans="1:9" s="212" customFormat="1" ht="27" customHeight="1">
      <c r="A30" s="243" t="s">
        <v>27</v>
      </c>
      <c r="B30" s="243" t="str">
        <f>'Attach 3 (JV)'!B16</f>
        <v/>
      </c>
      <c r="C30" s="243"/>
      <c r="D30" s="243" t="s">
        <v>556</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2"/>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3"/>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4"/>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5"/>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3"/>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topLeftCell="A8"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NR3/NT/W-AIS/DOM/K00/24/10362 (RFx No. 5002003725)</v>
      </c>
      <c r="B1" s="256"/>
      <c r="C1" s="256"/>
      <c r="D1" s="256"/>
      <c r="E1" s="211" t="s">
        <v>55</v>
      </c>
    </row>
    <row r="2" spans="1:9" ht="15">
      <c r="A2" s="281"/>
      <c r="B2" s="281"/>
      <c r="C2" s="281"/>
      <c r="D2" s="281"/>
      <c r="E2" s="281"/>
    </row>
    <row r="3" spans="1:9" ht="120" customHeight="1">
      <c r="A3" s="1149" t="str">
        <f>Cover!B2</f>
        <v xml:space="preserve">Site package Part-C - Switchyard Erection Work for 400/220kV Allahabad Substation Extension (SS-119) </v>
      </c>
      <c r="B3" s="1149"/>
      <c r="C3" s="1149"/>
      <c r="D3" s="1149"/>
      <c r="E3" s="1149"/>
      <c r="F3" s="214"/>
      <c r="G3" s="214"/>
      <c r="H3" s="214"/>
    </row>
    <row r="4" spans="1:9" ht="19.5" customHeight="1">
      <c r="A4" s="215"/>
      <c r="H4" s="216"/>
      <c r="I4" s="217"/>
    </row>
    <row r="5" spans="1:9" ht="20.100000000000001" customHeight="1">
      <c r="A5" s="1212" t="s">
        <v>56</v>
      </c>
      <c r="B5" s="1212"/>
      <c r="C5" s="1212"/>
      <c r="D5" s="1212"/>
      <c r="E5" s="1212"/>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0" t="str">
        <f>'Attach 3 (JV)'!F6</f>
        <v>Contracts &amp; Materials Deptt</v>
      </c>
      <c r="H8" s="216"/>
      <c r="I8" s="217"/>
    </row>
    <row r="9" spans="1:9" ht="15">
      <c r="A9" s="223" t="s">
        <v>547</v>
      </c>
      <c r="B9" s="1157" t="str">
        <f>'Attach 3 (JV)'!B7:E7</f>
        <v/>
      </c>
      <c r="C9" s="1157"/>
      <c r="D9" s="1157"/>
      <c r="E9" s="220" t="str">
        <f>'Attach 3 (JV)'!F7</f>
        <v>Power Grid Corporation of India Ltd.,</v>
      </c>
      <c r="H9" s="216"/>
      <c r="I9" s="217"/>
    </row>
    <row r="10" spans="1:9" ht="15">
      <c r="A10" s="223" t="s">
        <v>549</v>
      </c>
      <c r="B10" s="1157" t="str">
        <f>'Attach 3 (JV)'!B8:E8</f>
        <v/>
      </c>
      <c r="C10" s="1157"/>
      <c r="D10" s="1157"/>
      <c r="E10" s="220" t="str">
        <f>'Attach 3 (JV)'!F8</f>
        <v xml:space="preserve">Northern Region-III Headquarter </v>
      </c>
      <c r="H10" s="216"/>
      <c r="I10" s="217"/>
    </row>
    <row r="11" spans="1:9" ht="15">
      <c r="B11" s="1157" t="str">
        <f>'Attach 3 (JV)'!B9:E9</f>
        <v/>
      </c>
      <c r="C11" s="1157"/>
      <c r="D11" s="1157"/>
      <c r="E11" s="220" t="str">
        <f>'Attach 3 (JV)'!F9</f>
        <v xml:space="preserve">2nd Floor, Plot No. – 2A/INS 02, </v>
      </c>
    </row>
    <row r="12" spans="1:9" ht="15">
      <c r="A12" s="219"/>
      <c r="B12" s="1157" t="str">
        <f>'Attach 3 (JV)'!B10:E10</f>
        <v/>
      </c>
      <c r="C12" s="1157"/>
      <c r="D12" s="1157"/>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54" t="s">
        <v>57</v>
      </c>
      <c r="B16" s="1154"/>
      <c r="C16" s="1154"/>
      <c r="D16" s="1154"/>
      <c r="E16" s="1154"/>
    </row>
    <row r="17" spans="1:5" ht="20.100000000000001" customHeight="1">
      <c r="A17" s="219"/>
    </row>
    <row r="18" spans="1:5" ht="20.100000000000001" customHeight="1"/>
    <row r="19" spans="1:5" ht="33" customHeight="1">
      <c r="D19" s="242"/>
    </row>
    <row r="20" spans="1:5" ht="33" customHeight="1">
      <c r="A20" s="243" t="s">
        <v>374</v>
      </c>
      <c r="B20" s="244" t="str">
        <f>'Attach 3 (JV)'!B15</f>
        <v>--2024</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6EB3259-CB25-4CA6-A644-245DE7F09BB0}"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D21" sqref="D21"/>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NR3/NT/W-AIS/DOM/K00/24/10362 (RFx No. 5002003725)</v>
      </c>
      <c r="B1" s="256"/>
      <c r="C1" s="256"/>
      <c r="D1" s="256"/>
      <c r="E1" s="211" t="s">
        <v>261</v>
      </c>
    </row>
    <row r="2" spans="1:9" ht="15">
      <c r="A2" s="281"/>
      <c r="B2" s="281"/>
      <c r="C2" s="281"/>
      <c r="D2" s="281"/>
      <c r="E2" s="281"/>
    </row>
    <row r="3" spans="1:9" ht="66.75" customHeight="1">
      <c r="A3" s="1149" t="str">
        <f>Basic!B1</f>
        <v xml:space="preserve">Site package Part-C - Switchyard Erection Work for 400/220kV Allahabad Substation Extension (SS-119) </v>
      </c>
      <c r="B3" s="1149"/>
      <c r="C3" s="1149"/>
      <c r="D3" s="1149"/>
      <c r="E3" s="1149"/>
      <c r="F3" s="214"/>
      <c r="G3" s="214"/>
      <c r="H3" s="214"/>
    </row>
    <row r="4" spans="1:9" ht="51" hidden="1" customHeight="1">
      <c r="A4" s="215"/>
      <c r="H4" s="216"/>
      <c r="I4" s="217"/>
    </row>
    <row r="5" spans="1:9" ht="20.100000000000001" customHeight="1">
      <c r="A5" s="1150" t="s">
        <v>262</v>
      </c>
      <c r="B5" s="1150"/>
      <c r="C5" s="1150"/>
      <c r="D5" s="1150"/>
      <c r="E5" s="1150"/>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2" t="str">
        <f>'Attach 3 (JV)'!F6</f>
        <v>Contracts &amp; Materials Deptt</v>
      </c>
      <c r="H8" s="216"/>
      <c r="I8" s="217"/>
    </row>
    <row r="9" spans="1:9" ht="15">
      <c r="A9" s="223" t="s">
        <v>547</v>
      </c>
      <c r="B9" s="1157" t="str">
        <f>'Attach 3 (JV)'!B7:E7</f>
        <v/>
      </c>
      <c r="C9" s="1157"/>
      <c r="D9" s="1157"/>
      <c r="E9" s="222" t="str">
        <f>'Attach 3 (JV)'!F7</f>
        <v>Power Grid Corporation of India Ltd.,</v>
      </c>
      <c r="H9" s="216"/>
      <c r="I9" s="217"/>
    </row>
    <row r="10" spans="1:9" ht="15">
      <c r="A10" s="223" t="s">
        <v>549</v>
      </c>
      <c r="B10" s="1155" t="str">
        <f>'Attach 3 (JV)'!B8:E8</f>
        <v/>
      </c>
      <c r="C10" s="1155"/>
      <c r="D10" s="1155"/>
      <c r="E10" s="222" t="str">
        <f>'Attach 3 (JV)'!F8</f>
        <v xml:space="preserve">Northern Region-III Headquarter </v>
      </c>
      <c r="H10" s="216"/>
      <c r="I10" s="217"/>
    </row>
    <row r="11" spans="1:9">
      <c r="B11" s="1155" t="str">
        <f>'Attach 3 (JV)'!B9:E9</f>
        <v/>
      </c>
      <c r="C11" s="1155"/>
      <c r="D11" s="1155"/>
      <c r="E11" s="222" t="str">
        <f>'Attach 3 (JV)'!F9</f>
        <v xml:space="preserve">2nd Floor, Plot No. – 2A/INS 02, </v>
      </c>
    </row>
    <row r="12" spans="1:9">
      <c r="A12" s="219"/>
      <c r="B12" s="1155" t="str">
        <f>'Attach 3 (JV)'!B10:E10</f>
        <v/>
      </c>
      <c r="C12" s="1155"/>
      <c r="D12" s="1155"/>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hidden="1" customHeight="1">
      <c r="A16" s="1229" t="s">
        <v>924</v>
      </c>
      <c r="B16" s="1229"/>
      <c r="C16" s="1229"/>
      <c r="D16" s="1229"/>
      <c r="E16" s="1229"/>
    </row>
    <row r="17" spans="1:5" ht="20.100000000000001" customHeight="1">
      <c r="A17" s="219"/>
      <c r="C17" s="212" t="s">
        <v>931</v>
      </c>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--2024</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algorithmName="SHA-512" hashValue="Ae+PV7y4ZjdKOQmxJjhNYCSVmXvCzGqJ3cgXYlq2+eBl9Jv8ChdHEZKnqHLkJibPHVrnUfgagLUAM1udZVa2Dw==" saltValue="B3hzBl+8zip3LxY+m8QjgA==" spinCount="100000" sheet="1" selectLockedCells="1" selectUnlockedCells="1"/>
  <customSheetViews>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233" t="s">
        <v>263</v>
      </c>
      <c r="B1" s="1234"/>
      <c r="C1" s="1234"/>
      <c r="D1" s="1234"/>
      <c r="E1" s="1234"/>
      <c r="F1" s="1234"/>
      <c r="G1" s="1234"/>
      <c r="H1" s="1234"/>
      <c r="I1" s="1235"/>
    </row>
    <row r="2" spans="1:9" ht="31.5" customHeight="1">
      <c r="A2" s="424" t="s">
        <v>264</v>
      </c>
      <c r="B2" s="1236" t="s">
        <v>265</v>
      </c>
      <c r="C2" s="1236"/>
      <c r="D2" s="1236"/>
      <c r="E2" s="1236"/>
      <c r="F2" s="1236"/>
      <c r="G2" s="1236"/>
      <c r="H2" s="1236"/>
      <c r="I2" s="1237"/>
    </row>
    <row r="3" spans="1:9" ht="36" customHeight="1">
      <c r="A3" s="424" t="s">
        <v>266</v>
      </c>
      <c r="B3" s="1236" t="s">
        <v>267</v>
      </c>
      <c r="C3" s="1236"/>
      <c r="D3" s="1236"/>
      <c r="E3" s="1236"/>
      <c r="F3" s="1236"/>
      <c r="G3" s="1236"/>
      <c r="H3" s="1236"/>
      <c r="I3" s="1237"/>
    </row>
    <row r="4" spans="1:9" ht="36" customHeight="1">
      <c r="A4" s="424" t="s">
        <v>268</v>
      </c>
      <c r="B4" s="1236" t="s">
        <v>269</v>
      </c>
      <c r="C4" s="1236"/>
      <c r="D4" s="1236"/>
      <c r="E4" s="1236"/>
      <c r="F4" s="1236"/>
      <c r="G4" s="1236"/>
      <c r="H4" s="1236"/>
      <c r="I4" s="1237"/>
    </row>
    <row r="5" spans="1:9" ht="36" customHeight="1">
      <c r="A5" s="424" t="s">
        <v>270</v>
      </c>
      <c r="B5" s="1236" t="s">
        <v>271</v>
      </c>
      <c r="C5" s="1236"/>
      <c r="D5" s="1236"/>
      <c r="E5" s="1236"/>
      <c r="F5" s="1236"/>
      <c r="G5" s="1236"/>
      <c r="H5" s="1236"/>
      <c r="I5" s="1237"/>
    </row>
    <row r="6" spans="1:9" ht="19.5" customHeight="1">
      <c r="A6" s="425" t="s">
        <v>272</v>
      </c>
      <c r="B6" s="1239" t="s">
        <v>273</v>
      </c>
      <c r="C6" s="1239"/>
      <c r="D6" s="1239"/>
      <c r="E6" s="1239"/>
      <c r="F6" s="1239"/>
      <c r="G6" s="1239"/>
      <c r="H6" s="1239"/>
      <c r="I6" s="1240"/>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241" t="s">
        <v>274</v>
      </c>
      <c r="B35" s="1241"/>
      <c r="C35" s="1241"/>
      <c r="D35" s="1241"/>
      <c r="E35" s="1241"/>
      <c r="F35" s="1241"/>
      <c r="G35" s="1241"/>
      <c r="H35" s="1241"/>
      <c r="I35" s="1241"/>
      <c r="J35" s="428"/>
    </row>
    <row r="36" spans="1:16" ht="15.75">
      <c r="A36" s="1242" t="s">
        <v>275</v>
      </c>
      <c r="B36" s="1242"/>
      <c r="C36" s="1242"/>
      <c r="D36" s="1242"/>
      <c r="E36" s="1242"/>
      <c r="F36" s="1242"/>
      <c r="G36" s="1242"/>
      <c r="H36" s="1242"/>
      <c r="I36" s="1242"/>
      <c r="J36" s="428"/>
      <c r="K36" s="427" t="e">
        <v>#REF!</v>
      </c>
      <c r="O36" s="429" t="e">
        <v>#REF!</v>
      </c>
    </row>
    <row r="37" spans="1:16" ht="16.5">
      <c r="A37" s="1238" t="s">
        <v>276</v>
      </c>
      <c r="B37" s="1238"/>
      <c r="C37" s="1238"/>
      <c r="D37" s="1238"/>
      <c r="E37" s="1238"/>
      <c r="F37" s="1238"/>
      <c r="G37" s="1238"/>
      <c r="H37" s="1238"/>
      <c r="I37" s="1238"/>
      <c r="J37" s="428"/>
      <c r="K37" s="429" t="e">
        <v>#REF!</v>
      </c>
      <c r="O37" s="429" t="e">
        <v>#REF!</v>
      </c>
    </row>
    <row r="38" spans="1:16" ht="36" customHeight="1">
      <c r="A38" s="1245" t="s">
        <v>673</v>
      </c>
      <c r="B38" s="1244"/>
      <c r="C38" s="1244"/>
      <c r="D38" s="1244"/>
      <c r="E38" s="1244"/>
      <c r="F38" s="1244"/>
      <c r="G38" s="1244"/>
      <c r="H38" s="1244"/>
      <c r="I38" s="1244"/>
      <c r="J38" s="428"/>
      <c r="K38" s="429" t="e">
        <v>#REF!</v>
      </c>
      <c r="O38" s="429" t="e">
        <v>#REF!</v>
      </c>
    </row>
    <row r="39" spans="1:16" ht="16.5">
      <c r="A39" s="1238" t="s">
        <v>674</v>
      </c>
      <c r="B39" s="1238"/>
      <c r="C39" s="1238"/>
      <c r="D39" s="1238"/>
      <c r="E39" s="1238"/>
      <c r="F39" s="1238"/>
      <c r="G39" s="1238"/>
      <c r="H39" s="1238"/>
      <c r="I39" s="1238"/>
      <c r="J39" s="428"/>
      <c r="K39" s="429" t="e">
        <v>#REF!</v>
      </c>
      <c r="O39" s="429" t="e">
        <v>#REF!</v>
      </c>
    </row>
    <row r="40" spans="1:16" ht="16.5">
      <c r="A40" s="1243" t="s">
        <v>277</v>
      </c>
      <c r="B40" s="1243"/>
      <c r="C40" s="1243"/>
      <c r="D40" s="1243"/>
      <c r="E40" s="1243"/>
      <c r="F40" s="1243"/>
      <c r="G40" s="1243"/>
      <c r="H40" s="1243"/>
      <c r="I40" s="1243"/>
      <c r="J40" s="428"/>
    </row>
    <row r="41" spans="1:16" ht="18.75" customHeight="1">
      <c r="A41" s="1246">
        <f>'Names of Bidder'!C9</f>
        <v>0</v>
      </c>
      <c r="B41" s="1246"/>
      <c r="C41" s="1246"/>
      <c r="D41" s="1246"/>
      <c r="E41" s="1246"/>
      <c r="F41" s="1246"/>
      <c r="G41" s="1246"/>
      <c r="H41" s="1246"/>
      <c r="I41" s="1246"/>
      <c r="J41" s="428"/>
      <c r="K41" s="430">
        <v>1</v>
      </c>
      <c r="M41" s="429" t="s">
        <v>278</v>
      </c>
      <c r="P41" s="429" t="s">
        <v>279</v>
      </c>
    </row>
    <row r="42" spans="1:16" ht="16.899999999999999" customHeight="1">
      <c r="A42" s="1019" t="str">
        <f>" having its Registered Office at " &amp; 'Names of Bidder'!C10 &amp; " " &amp; 'Names of Bidder'!C11 &amp; " " &amp; 'Names of Bidder'!C12</f>
        <v xml:space="preserve"> having its Registered Office at   </v>
      </c>
      <c r="B42" s="1019"/>
      <c r="C42" s="1019"/>
      <c r="D42" s="1019"/>
      <c r="E42" s="1019"/>
      <c r="F42" s="1019"/>
      <c r="G42" s="1019"/>
      <c r="H42" s="1019"/>
      <c r="I42" s="1019"/>
      <c r="J42" s="428"/>
      <c r="K42" s="430">
        <v>1</v>
      </c>
      <c r="M42" s="429" t="s">
        <v>280</v>
      </c>
    </row>
    <row r="43" spans="1:16" ht="16.5">
      <c r="A43" s="1243" t="s">
        <v>277</v>
      </c>
      <c r="B43" s="1243"/>
      <c r="C43" s="1243"/>
      <c r="D43" s="1243"/>
      <c r="E43" s="1243"/>
      <c r="F43" s="1243"/>
      <c r="G43" s="1243"/>
      <c r="H43" s="1243"/>
      <c r="I43" s="1243"/>
      <c r="J43" s="428"/>
    </row>
    <row r="44" spans="1:16" ht="16.5">
      <c r="A44" s="1243" t="str">
        <f>IF('Names of Bidder'!C6= "Sole Bidder", "", IF('Names of Bidder'!C7=1,'Names of Bidder'!C14,IF('Names of Bidder'!C7="2 or More",'Names of Bidder'!C14&amp;" &amp; "&amp;'Names of Bidder'!C19,"")))</f>
        <v/>
      </c>
      <c r="B44" s="1243"/>
      <c r="C44" s="1243"/>
      <c r="D44" s="1243"/>
      <c r="E44" s="1243"/>
      <c r="F44" s="1243"/>
      <c r="G44" s="1243"/>
      <c r="H44" s="1243"/>
      <c r="I44" s="1243"/>
      <c r="J44" s="428"/>
    </row>
    <row r="45" spans="1:16" ht="18" customHeight="1">
      <c r="A45" s="1244"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244"/>
      <c r="C45" s="1244"/>
      <c r="D45" s="1244"/>
      <c r="E45" s="1244"/>
      <c r="F45" s="1244"/>
      <c r="G45" s="1244"/>
      <c r="H45" s="1244"/>
      <c r="I45" s="1244"/>
      <c r="J45" s="428"/>
    </row>
    <row r="46" spans="1:16" ht="16.5">
      <c r="A46" s="1243" t="s">
        <v>281</v>
      </c>
      <c r="B46" s="1243"/>
      <c r="C46" s="1243"/>
      <c r="D46" s="1243"/>
      <c r="E46" s="1243"/>
      <c r="F46" s="1243"/>
      <c r="G46" s="1243"/>
      <c r="H46" s="1243"/>
      <c r="I46" s="1243"/>
      <c r="J46" s="428"/>
    </row>
    <row r="47" spans="1:16" ht="16.5">
      <c r="A47" s="1238" t="s">
        <v>282</v>
      </c>
      <c r="B47" s="1238"/>
      <c r="C47" s="1238"/>
      <c r="D47" s="1238"/>
      <c r="E47" s="1238"/>
      <c r="F47" s="1238"/>
      <c r="G47" s="1238"/>
      <c r="H47" s="1238"/>
      <c r="I47" s="1238"/>
      <c r="J47" s="428"/>
    </row>
    <row r="48" spans="1:16" ht="16.5">
      <c r="A48" s="1238" t="s">
        <v>283</v>
      </c>
      <c r="B48" s="1238"/>
      <c r="C48" s="1238"/>
      <c r="D48" s="1238"/>
      <c r="E48" s="1238"/>
      <c r="F48" s="1238"/>
      <c r="G48" s="1238"/>
      <c r="H48" s="1238"/>
      <c r="I48" s="1238"/>
      <c r="J48" s="428"/>
    </row>
    <row r="49" spans="1:10" ht="138.6" customHeight="1">
      <c r="A49" s="1249" t="str">
        <f>"POWERGRID intends to award, under laid-down organisational procedures, contract(s) for "&amp;Cover!B2 &amp; " Specification No " &amp;Basic!B5</f>
        <v>POWERGRID intends to award, under laid-down organisational procedures, contract(s) for Site package Part-C - Switchyard Erection Work for 400/220kV Allahabad Substation Extension (SS-119)  Specification No NR3/NT/W-AIS/DOM/K00/24/10362 (RFx No. 5002003725)</v>
      </c>
      <c r="B49" s="1249"/>
      <c r="C49" s="1249"/>
      <c r="D49" s="1249"/>
      <c r="E49" s="1249"/>
      <c r="F49" s="1249"/>
      <c r="G49" s="1249"/>
      <c r="H49" s="1249"/>
      <c r="I49" s="1249"/>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1019" t="s">
        <v>284</v>
      </c>
      <c r="B52" s="1019"/>
      <c r="C52" s="1019"/>
      <c r="D52" s="1019"/>
      <c r="E52" s="1250" t="s">
        <v>284</v>
      </c>
      <c r="F52" s="1250"/>
      <c r="G52" s="1250"/>
      <c r="H52" s="1250"/>
      <c r="I52" s="1250"/>
      <c r="J52" s="428"/>
    </row>
    <row r="53" spans="1:10" ht="33" customHeight="1">
      <c r="A53" s="1031" t="s">
        <v>285</v>
      </c>
      <c r="B53" s="1031"/>
      <c r="C53" s="1031"/>
      <c r="D53" s="1031"/>
      <c r="E53" s="1251" t="s">
        <v>286</v>
      </c>
      <c r="F53" s="1251"/>
      <c r="G53" s="1251"/>
      <c r="H53" s="1251"/>
      <c r="I53" s="1251"/>
      <c r="J53" s="428"/>
    </row>
    <row r="54" spans="1:10" ht="22.5" customHeight="1">
      <c r="A54" s="432" t="s">
        <v>262</v>
      </c>
      <c r="B54" s="433"/>
      <c r="C54" s="433"/>
      <c r="D54" s="433"/>
      <c r="E54" s="450"/>
      <c r="F54" s="433"/>
      <c r="G54" s="433"/>
      <c r="H54" s="433"/>
      <c r="I54" s="434" t="s">
        <v>287</v>
      </c>
      <c r="J54" s="428"/>
    </row>
    <row r="55" spans="1:10" ht="128.25" customHeight="1">
      <c r="A55" s="1252" t="str">
        <f>Cover!B2 &amp; " Package and Specification Number " &amp;  Cover!B3 &amp; " POWERGRID values full compliance with all relevant laws and regulations, and the principles of economical use of resources, and of fairness and transparency in its relations with its Bidders/ Contractors."</f>
        <v>Site package Part-C - Switchyard Erection Work for 400/220kV Allahabad Substation Extension (SS-119)  Package and Specification Number NR3/NT/W-AIS/DOM/K00/24/10362 (RFx No. 5002003725) POWERGRID values full compliance with all relevant laws and regulations, and the principles of economical use of resources, and of fairness and transparency in its relations with its Bidders/ Contractors.</v>
      </c>
      <c r="B55" s="1252"/>
      <c r="C55" s="1252"/>
      <c r="D55" s="1252"/>
      <c r="E55" s="1252"/>
      <c r="F55" s="1252"/>
      <c r="G55" s="1252"/>
      <c r="H55" s="1252"/>
      <c r="I55" s="1252"/>
    </row>
    <row r="56" spans="1:10" ht="8.1" customHeight="1">
      <c r="A56" s="435"/>
      <c r="B56" s="426"/>
      <c r="C56" s="426"/>
      <c r="D56" s="426"/>
      <c r="E56" s="426"/>
      <c r="F56" s="426"/>
      <c r="G56" s="426"/>
      <c r="H56" s="426"/>
      <c r="I56" s="426"/>
    </row>
    <row r="57" spans="1:10" ht="35.25" customHeight="1">
      <c r="A57" s="1253" t="s">
        <v>288</v>
      </c>
      <c r="B57" s="1253"/>
      <c r="C57" s="1253"/>
      <c r="D57" s="1253"/>
      <c r="E57" s="1253"/>
      <c r="F57" s="1253"/>
      <c r="G57" s="1253"/>
      <c r="H57" s="1253"/>
      <c r="I57" s="1253"/>
    </row>
    <row r="58" spans="1:10" ht="8.1" customHeight="1">
      <c r="A58" s="437"/>
      <c r="B58" s="426"/>
      <c r="C58" s="426"/>
      <c r="D58" s="426"/>
      <c r="E58" s="426"/>
      <c r="F58" s="426"/>
      <c r="G58" s="426"/>
      <c r="H58" s="426"/>
      <c r="I58" s="426"/>
    </row>
    <row r="59" spans="1:10" ht="15.75">
      <c r="A59" s="1254" t="s">
        <v>289</v>
      </c>
      <c r="B59" s="1254"/>
      <c r="C59" s="1254"/>
      <c r="D59" s="1254"/>
      <c r="E59" s="1254"/>
      <c r="F59" s="1254"/>
      <c r="G59" s="1254"/>
      <c r="H59" s="1254"/>
      <c r="I59" s="1254"/>
    </row>
    <row r="60" spans="1:10" ht="8.1" customHeight="1">
      <c r="A60" s="437"/>
      <c r="B60" s="426"/>
      <c r="C60" s="426"/>
      <c r="D60" s="426"/>
      <c r="E60" s="426"/>
      <c r="F60" s="426"/>
      <c r="G60" s="426"/>
      <c r="H60" s="426"/>
      <c r="I60" s="426"/>
    </row>
    <row r="61" spans="1:10" ht="16.5">
      <c r="A61" s="1255" t="s">
        <v>290</v>
      </c>
      <c r="B61" s="1255"/>
      <c r="C61" s="1255"/>
      <c r="D61" s="1255"/>
      <c r="E61" s="1255"/>
      <c r="F61" s="1255"/>
      <c r="G61" s="1255"/>
      <c r="H61" s="1255"/>
      <c r="I61" s="1255"/>
    </row>
    <row r="62" spans="1:10" ht="8.1" customHeight="1">
      <c r="A62" s="438"/>
      <c r="B62" s="426"/>
      <c r="C62" s="426"/>
      <c r="D62" s="426"/>
      <c r="E62" s="426"/>
      <c r="F62" s="426"/>
      <c r="G62" s="426"/>
      <c r="H62" s="426"/>
      <c r="I62" s="426"/>
    </row>
    <row r="63" spans="1:10" ht="37.5" customHeight="1">
      <c r="A63" s="439" t="s">
        <v>369</v>
      </c>
      <c r="B63" s="1248" t="s">
        <v>291</v>
      </c>
      <c r="C63" s="1248"/>
      <c r="D63" s="1248"/>
      <c r="E63" s="1248"/>
      <c r="F63" s="1248"/>
      <c r="G63" s="1248"/>
      <c r="H63" s="1248"/>
      <c r="I63" s="1248"/>
    </row>
    <row r="64" spans="1:10" ht="8.1" customHeight="1">
      <c r="A64" s="437"/>
      <c r="B64" s="426"/>
      <c r="C64" s="426"/>
      <c r="D64" s="426"/>
      <c r="E64" s="426"/>
      <c r="F64" s="426"/>
      <c r="G64" s="426"/>
      <c r="H64" s="426"/>
      <c r="I64" s="426"/>
    </row>
    <row r="65" spans="1:10" ht="64.900000000000006" customHeight="1">
      <c r="A65" s="426"/>
      <c r="B65" s="439" t="s">
        <v>533</v>
      </c>
      <c r="C65" s="1248" t="s">
        <v>292</v>
      </c>
      <c r="D65" s="1248"/>
      <c r="E65" s="1248"/>
      <c r="F65" s="1248"/>
      <c r="G65" s="1248"/>
      <c r="H65" s="1248"/>
      <c r="I65" s="1248"/>
    </row>
    <row r="66" spans="1:10" ht="8.1" customHeight="1">
      <c r="A66" s="426"/>
      <c r="B66" s="439"/>
      <c r="C66" s="431"/>
      <c r="D66" s="431"/>
      <c r="E66" s="431"/>
      <c r="F66" s="431"/>
      <c r="G66" s="431"/>
      <c r="H66" s="431"/>
      <c r="I66" s="431"/>
    </row>
    <row r="67" spans="1:10" ht="114" customHeight="1">
      <c r="A67" s="426"/>
      <c r="B67" s="439" t="s">
        <v>534</v>
      </c>
      <c r="C67" s="1248" t="s">
        <v>293</v>
      </c>
      <c r="D67" s="1248"/>
      <c r="E67" s="1248"/>
      <c r="F67" s="1248"/>
      <c r="G67" s="1248"/>
      <c r="H67" s="1248"/>
      <c r="I67" s="1248"/>
    </row>
    <row r="68" spans="1:10" ht="8.1" customHeight="1">
      <c r="A68" s="426"/>
      <c r="B68" s="439"/>
      <c r="C68" s="431"/>
      <c r="D68" s="431"/>
      <c r="E68" s="431"/>
      <c r="F68" s="431"/>
      <c r="G68" s="431"/>
      <c r="H68" s="431"/>
      <c r="I68" s="431"/>
    </row>
    <row r="69" spans="1:10" ht="63.75" customHeight="1">
      <c r="A69" s="426"/>
      <c r="B69" s="439" t="s">
        <v>535</v>
      </c>
      <c r="C69" s="1248" t="s">
        <v>294</v>
      </c>
      <c r="D69" s="1248"/>
      <c r="E69" s="1248"/>
      <c r="F69" s="1248"/>
      <c r="G69" s="1248"/>
      <c r="H69" s="1248"/>
      <c r="I69" s="1248"/>
    </row>
    <row r="70" spans="1:10" ht="15.75">
      <c r="A70" s="437"/>
      <c r="B70" s="426"/>
      <c r="C70" s="426"/>
      <c r="D70" s="426"/>
      <c r="E70" s="426"/>
      <c r="F70" s="426"/>
      <c r="G70" s="426"/>
      <c r="H70" s="426"/>
      <c r="I70" s="426"/>
    </row>
    <row r="71" spans="1:10" ht="102.75" customHeight="1">
      <c r="A71" s="439" t="s">
        <v>370</v>
      </c>
      <c r="B71" s="1248" t="s">
        <v>295</v>
      </c>
      <c r="C71" s="1248"/>
      <c r="D71" s="1248"/>
      <c r="E71" s="1248"/>
      <c r="F71" s="1248"/>
      <c r="G71" s="1248"/>
      <c r="H71" s="1248"/>
      <c r="I71" s="1248"/>
    </row>
    <row r="72" spans="1:10" ht="8.1" customHeight="1">
      <c r="A72" s="438"/>
      <c r="B72" s="426"/>
      <c r="C72" s="426"/>
      <c r="D72" s="426"/>
      <c r="E72" s="426"/>
      <c r="F72" s="426"/>
      <c r="G72" s="426"/>
      <c r="H72" s="426"/>
      <c r="I72" s="426"/>
    </row>
    <row r="73" spans="1:10" ht="16.5">
      <c r="A73" s="1255" t="s">
        <v>296</v>
      </c>
      <c r="B73" s="1255"/>
      <c r="C73" s="1255"/>
      <c r="D73" s="1255"/>
      <c r="E73" s="1255"/>
      <c r="F73" s="1255"/>
      <c r="G73" s="1255"/>
      <c r="H73" s="1255"/>
      <c r="I73" s="1255"/>
    </row>
    <row r="74" spans="1:10" ht="16.5">
      <c r="A74" s="438"/>
      <c r="B74" s="426"/>
      <c r="C74" s="426"/>
      <c r="D74" s="426"/>
      <c r="E74" s="426"/>
      <c r="F74" s="426"/>
      <c r="G74" s="426"/>
      <c r="H74" s="426"/>
      <c r="I74" s="426"/>
    </row>
    <row r="75" spans="1:10" ht="49.5" customHeight="1">
      <c r="A75" s="439" t="s">
        <v>369</v>
      </c>
      <c r="B75" s="1248" t="s">
        <v>297</v>
      </c>
      <c r="C75" s="1248"/>
      <c r="D75" s="1248"/>
      <c r="E75" s="1248"/>
      <c r="F75" s="1248"/>
      <c r="G75" s="1248"/>
      <c r="H75" s="1248"/>
      <c r="I75" s="1248"/>
    </row>
    <row r="76" spans="1:10" ht="33" customHeight="1">
      <c r="A76" s="431"/>
      <c r="B76" s="433"/>
      <c r="C76" s="433"/>
      <c r="D76" s="433"/>
      <c r="E76" s="433"/>
      <c r="F76" s="431"/>
      <c r="G76" s="433"/>
      <c r="H76" s="433"/>
      <c r="I76" s="433"/>
      <c r="J76" s="428"/>
    </row>
    <row r="77" spans="1:10" ht="21" customHeight="1">
      <c r="A77" s="1248" t="s">
        <v>284</v>
      </c>
      <c r="B77" s="1248"/>
      <c r="C77" s="1248"/>
      <c r="D77" s="1248"/>
      <c r="E77" s="1232" t="s">
        <v>284</v>
      </c>
      <c r="F77" s="1232"/>
      <c r="G77" s="1232"/>
      <c r="H77" s="1232"/>
      <c r="I77" s="1232"/>
      <c r="J77" s="428"/>
    </row>
    <row r="78" spans="1:10" ht="33" customHeight="1">
      <c r="A78" s="1230" t="s">
        <v>285</v>
      </c>
      <c r="B78" s="1230"/>
      <c r="C78" s="1230"/>
      <c r="D78" s="1230"/>
      <c r="E78" s="1231" t="s">
        <v>286</v>
      </c>
      <c r="F78" s="1231"/>
      <c r="G78" s="1231"/>
      <c r="H78" s="1231"/>
      <c r="I78" s="1231"/>
      <c r="J78" s="428"/>
    </row>
    <row r="79" spans="1:10" ht="20.25" customHeight="1">
      <c r="A79" s="432" t="s">
        <v>262</v>
      </c>
      <c r="B79" s="433"/>
      <c r="C79" s="433"/>
      <c r="D79" s="433"/>
      <c r="E79" s="433"/>
      <c r="F79" s="433"/>
      <c r="G79" s="433"/>
      <c r="H79" s="433"/>
      <c r="I79" s="434" t="s">
        <v>298</v>
      </c>
      <c r="J79" s="428"/>
    </row>
    <row r="80" spans="1:10" ht="36" customHeight="1">
      <c r="A80" s="1247" t="s">
        <v>299</v>
      </c>
      <c r="B80" s="1247"/>
      <c r="C80" s="1247"/>
      <c r="D80" s="1247"/>
      <c r="E80" s="1247"/>
      <c r="F80" s="1247"/>
      <c r="G80" s="1247"/>
      <c r="H80" s="1247"/>
      <c r="I80" s="1247"/>
      <c r="J80" s="428"/>
    </row>
    <row r="81" spans="1:10" ht="125.25" customHeight="1">
      <c r="A81" s="426"/>
      <c r="B81" s="439" t="s">
        <v>7</v>
      </c>
      <c r="C81" s="1248" t="s">
        <v>300</v>
      </c>
      <c r="D81" s="1248"/>
      <c r="E81" s="1248"/>
      <c r="F81" s="1248"/>
      <c r="G81" s="1248"/>
      <c r="H81" s="1248"/>
      <c r="I81" s="1248"/>
    </row>
    <row r="82" spans="1:10" ht="9.9499999999999993" customHeight="1">
      <c r="A82" s="426"/>
      <c r="B82" s="440"/>
      <c r="C82" s="437"/>
      <c r="D82" s="437"/>
      <c r="E82" s="437"/>
      <c r="F82" s="437"/>
      <c r="G82" s="437"/>
      <c r="H82" s="437"/>
      <c r="I82" s="437"/>
    </row>
    <row r="83" spans="1:10" ht="121.5" customHeight="1">
      <c r="A83" s="426"/>
      <c r="B83" s="439" t="s">
        <v>534</v>
      </c>
      <c r="C83" s="1248" t="s">
        <v>301</v>
      </c>
      <c r="D83" s="1248"/>
      <c r="E83" s="1248"/>
      <c r="F83" s="1248"/>
      <c r="G83" s="1248"/>
      <c r="H83" s="1248"/>
      <c r="I83" s="1248"/>
    </row>
    <row r="84" spans="1:10" ht="9.9499999999999993" customHeight="1">
      <c r="A84" s="426"/>
      <c r="B84" s="439"/>
      <c r="C84" s="441"/>
      <c r="D84" s="441"/>
      <c r="E84" s="441"/>
      <c r="F84" s="441"/>
      <c r="G84" s="441"/>
      <c r="H84" s="441"/>
      <c r="I84" s="441"/>
    </row>
    <row r="85" spans="1:10" ht="134.25" customHeight="1">
      <c r="A85" s="426"/>
      <c r="B85" s="439" t="s">
        <v>535</v>
      </c>
      <c r="C85" s="1248" t="s">
        <v>302</v>
      </c>
      <c r="D85" s="1248"/>
      <c r="E85" s="1248"/>
      <c r="F85" s="1248"/>
      <c r="G85" s="1248"/>
      <c r="H85" s="1248"/>
      <c r="I85" s="1248"/>
    </row>
    <row r="86" spans="1:10" ht="9.9499999999999993" customHeight="1">
      <c r="A86" s="426"/>
      <c r="B86" s="439"/>
      <c r="C86" s="441"/>
      <c r="D86" s="441"/>
      <c r="E86" s="441"/>
      <c r="F86" s="441"/>
      <c r="G86" s="441"/>
      <c r="H86" s="441"/>
      <c r="I86" s="441"/>
    </row>
    <row r="87" spans="1:10" ht="106.5" customHeight="1">
      <c r="A87" s="426"/>
      <c r="B87" s="439" t="s">
        <v>536</v>
      </c>
      <c r="C87" s="1248" t="s">
        <v>303</v>
      </c>
      <c r="D87" s="1248"/>
      <c r="E87" s="1248"/>
      <c r="F87" s="1248"/>
      <c r="G87" s="1248"/>
      <c r="H87" s="1248"/>
      <c r="I87" s="1248"/>
    </row>
    <row r="88" spans="1:10" ht="9.9499999999999993" customHeight="1">
      <c r="A88" s="426"/>
      <c r="B88" s="439"/>
      <c r="C88" s="441"/>
      <c r="D88" s="441"/>
      <c r="E88" s="441"/>
      <c r="F88" s="441"/>
      <c r="G88" s="441"/>
      <c r="H88" s="441"/>
      <c r="I88" s="441"/>
    </row>
    <row r="89" spans="1:10" ht="81.75" customHeight="1">
      <c r="A89" s="426"/>
      <c r="B89" s="439" t="s">
        <v>304</v>
      </c>
      <c r="C89" s="1248" t="s">
        <v>305</v>
      </c>
      <c r="D89" s="1248"/>
      <c r="E89" s="1248"/>
      <c r="F89" s="1248"/>
      <c r="G89" s="1248"/>
      <c r="H89" s="1248"/>
      <c r="I89" s="1248"/>
    </row>
    <row r="90" spans="1:10" ht="9.9499999999999993" customHeight="1">
      <c r="A90" s="426"/>
      <c r="B90" s="439"/>
      <c r="C90" s="441"/>
      <c r="D90" s="441"/>
      <c r="E90" s="441"/>
      <c r="F90" s="441"/>
      <c r="G90" s="441"/>
      <c r="H90" s="441"/>
      <c r="I90" s="441"/>
    </row>
    <row r="91" spans="1:10" ht="81.75" customHeight="1">
      <c r="A91" s="426"/>
      <c r="B91" s="439" t="s">
        <v>537</v>
      </c>
      <c r="C91" s="1248" t="s">
        <v>306</v>
      </c>
      <c r="D91" s="1248"/>
      <c r="E91" s="1248"/>
      <c r="F91" s="1248"/>
      <c r="G91" s="1248"/>
      <c r="H91" s="1248"/>
      <c r="I91" s="1248"/>
    </row>
    <row r="92" spans="1:10" ht="8.1" customHeight="1">
      <c r="A92" s="426"/>
      <c r="B92" s="441"/>
      <c r="C92" s="441"/>
      <c r="D92" s="441"/>
      <c r="E92" s="441"/>
      <c r="F92" s="441"/>
      <c r="G92" s="441"/>
      <c r="H92" s="441"/>
      <c r="I92" s="441"/>
    </row>
    <row r="93" spans="1:10" ht="53.25" customHeight="1">
      <c r="A93" s="439" t="s">
        <v>370</v>
      </c>
      <c r="B93" s="1248" t="s">
        <v>307</v>
      </c>
      <c r="C93" s="1248"/>
      <c r="D93" s="1248"/>
      <c r="E93" s="1248"/>
      <c r="F93" s="1248"/>
      <c r="G93" s="1248"/>
      <c r="H93" s="1248"/>
      <c r="I93" s="1248"/>
    </row>
    <row r="94" spans="1:10" ht="45.6" customHeight="1">
      <c r="A94" s="431"/>
      <c r="B94" s="433"/>
      <c r="C94" s="433"/>
      <c r="D94" s="433"/>
      <c r="E94" s="433"/>
      <c r="F94" s="431"/>
      <c r="G94" s="433"/>
      <c r="H94" s="433"/>
      <c r="I94" s="433"/>
      <c r="J94" s="428"/>
    </row>
    <row r="95" spans="1:10" ht="21" customHeight="1">
      <c r="A95" s="1248" t="s">
        <v>284</v>
      </c>
      <c r="B95" s="1248"/>
      <c r="C95" s="1248"/>
      <c r="D95" s="1248"/>
      <c r="E95" s="1232" t="s">
        <v>284</v>
      </c>
      <c r="F95" s="1232"/>
      <c r="G95" s="1232"/>
      <c r="H95" s="1232"/>
      <c r="I95" s="1232"/>
      <c r="J95" s="428"/>
    </row>
    <row r="96" spans="1:10" ht="33" customHeight="1">
      <c r="A96" s="1230" t="s">
        <v>285</v>
      </c>
      <c r="B96" s="1230"/>
      <c r="C96" s="1230"/>
      <c r="D96" s="1230"/>
      <c r="E96" s="1231" t="s">
        <v>286</v>
      </c>
      <c r="F96" s="1231"/>
      <c r="G96" s="1231"/>
      <c r="H96" s="1231"/>
      <c r="I96" s="1231"/>
      <c r="J96" s="428"/>
    </row>
    <row r="97" spans="1:10" ht="20.25" customHeight="1">
      <c r="A97" s="432" t="s">
        <v>262</v>
      </c>
      <c r="B97" s="433"/>
      <c r="C97" s="433"/>
      <c r="D97" s="433"/>
      <c r="E97" s="433"/>
      <c r="F97" s="433"/>
      <c r="G97" s="433"/>
      <c r="H97" s="433"/>
      <c r="I97" s="434" t="s">
        <v>308</v>
      </c>
      <c r="J97" s="428"/>
    </row>
    <row r="98" spans="1:10" ht="27.75" customHeight="1">
      <c r="A98" s="1255" t="s">
        <v>309</v>
      </c>
      <c r="B98" s="1255"/>
      <c r="C98" s="1255"/>
      <c r="D98" s="1255"/>
      <c r="E98" s="1255"/>
      <c r="F98" s="1255"/>
      <c r="G98" s="1255"/>
      <c r="H98" s="1255"/>
      <c r="I98" s="1255"/>
    </row>
    <row r="99" spans="1:10" ht="21.75" customHeight="1">
      <c r="A99" s="437"/>
      <c r="B99" s="1248"/>
      <c r="C99" s="1248"/>
      <c r="D99" s="1248"/>
      <c r="E99" s="1248"/>
      <c r="F99" s="1248"/>
      <c r="G99" s="1248"/>
      <c r="H99" s="1248"/>
      <c r="I99" s="1248"/>
    </row>
    <row r="100" spans="1:10" ht="85.5" customHeight="1">
      <c r="A100" s="439" t="s">
        <v>369</v>
      </c>
      <c r="B100" s="1248" t="s">
        <v>310</v>
      </c>
      <c r="C100" s="1248"/>
      <c r="D100" s="1248"/>
      <c r="E100" s="1248"/>
      <c r="F100" s="1248"/>
      <c r="G100" s="1248"/>
      <c r="H100" s="1248"/>
      <c r="I100" s="1248"/>
    </row>
    <row r="101" spans="1:10" ht="15.75">
      <c r="A101" s="432"/>
      <c r="B101" s="433"/>
      <c r="C101" s="433"/>
      <c r="D101" s="433"/>
      <c r="E101" s="433"/>
      <c r="F101" s="433"/>
      <c r="G101" s="433"/>
      <c r="H101" s="433"/>
      <c r="I101" s="434"/>
      <c r="J101" s="428"/>
    </row>
    <row r="102" spans="1:10" ht="165.75" customHeight="1">
      <c r="A102" s="439" t="s">
        <v>370</v>
      </c>
      <c r="B102" s="1248" t="s">
        <v>311</v>
      </c>
      <c r="C102" s="1248"/>
      <c r="D102" s="1248"/>
      <c r="E102" s="1248"/>
      <c r="F102" s="1248"/>
      <c r="G102" s="1248"/>
      <c r="H102" s="1248"/>
      <c r="I102" s="1248"/>
    </row>
    <row r="103" spans="1:10" ht="18" customHeight="1">
      <c r="A103" s="439"/>
      <c r="B103" s="437"/>
      <c r="C103" s="437"/>
      <c r="D103" s="437"/>
      <c r="E103" s="437"/>
      <c r="F103" s="437"/>
      <c r="G103" s="437"/>
      <c r="H103" s="437"/>
      <c r="I103" s="437"/>
    </row>
    <row r="104" spans="1:10" ht="62.25" customHeight="1">
      <c r="A104" s="439" t="s">
        <v>371</v>
      </c>
      <c r="B104" s="1248" t="s">
        <v>312</v>
      </c>
      <c r="C104" s="1248"/>
      <c r="D104" s="1248"/>
      <c r="E104" s="1248"/>
      <c r="F104" s="1248"/>
      <c r="G104" s="1248"/>
      <c r="H104" s="1248"/>
      <c r="I104" s="1248"/>
    </row>
    <row r="105" spans="1:10" ht="15" customHeight="1">
      <c r="A105" s="437"/>
      <c r="B105" s="426"/>
      <c r="C105" s="426"/>
      <c r="D105" s="426"/>
      <c r="E105" s="426"/>
      <c r="F105" s="426"/>
      <c r="G105" s="426"/>
      <c r="H105" s="426"/>
      <c r="I105" s="426"/>
    </row>
    <row r="106" spans="1:10" ht="29.25" customHeight="1">
      <c r="A106" s="1255" t="s">
        <v>313</v>
      </c>
      <c r="B106" s="1255"/>
      <c r="C106" s="1255"/>
      <c r="D106" s="1255"/>
      <c r="E106" s="1255"/>
      <c r="F106" s="1255"/>
      <c r="G106" s="1255"/>
      <c r="H106" s="1255"/>
      <c r="I106" s="1255"/>
    </row>
    <row r="107" spans="1:10" ht="29.25" customHeight="1">
      <c r="A107" s="438"/>
      <c r="B107" s="426"/>
      <c r="C107" s="426"/>
      <c r="D107" s="426"/>
      <c r="E107" s="426"/>
      <c r="F107" s="426"/>
      <c r="G107" s="426"/>
      <c r="H107" s="426"/>
      <c r="I107" s="426"/>
    </row>
    <row r="108" spans="1:10" ht="54.75" customHeight="1">
      <c r="A108" s="439" t="s">
        <v>369</v>
      </c>
      <c r="B108" s="1253" t="s">
        <v>314</v>
      </c>
      <c r="C108" s="1253"/>
      <c r="D108" s="1253"/>
      <c r="E108" s="1253"/>
      <c r="F108" s="1253"/>
      <c r="G108" s="1253"/>
      <c r="H108" s="1253"/>
      <c r="I108" s="1253"/>
    </row>
    <row r="109" spans="1:10" ht="15" customHeight="1">
      <c r="A109" s="439"/>
      <c r="B109" s="426"/>
      <c r="C109" s="426"/>
      <c r="D109" s="426"/>
      <c r="E109" s="426"/>
      <c r="F109" s="426"/>
      <c r="G109" s="426"/>
      <c r="H109" s="426"/>
      <c r="I109" s="426"/>
    </row>
    <row r="110" spans="1:10" ht="66.75" customHeight="1">
      <c r="A110" s="439" t="s">
        <v>370</v>
      </c>
      <c r="B110" s="1253" t="s">
        <v>315</v>
      </c>
      <c r="C110" s="1253"/>
      <c r="D110" s="1253"/>
      <c r="E110" s="1253"/>
      <c r="F110" s="1253"/>
      <c r="G110" s="1253"/>
      <c r="H110" s="1253"/>
      <c r="I110" s="1253"/>
    </row>
    <row r="111" spans="1:10" ht="15" customHeight="1">
      <c r="A111" s="437"/>
      <c r="B111" s="426"/>
      <c r="C111" s="426"/>
      <c r="D111" s="426"/>
      <c r="E111" s="426"/>
      <c r="F111" s="426"/>
      <c r="G111" s="426"/>
      <c r="H111" s="426"/>
      <c r="I111" s="426"/>
    </row>
    <row r="112" spans="1:10" ht="25.5" customHeight="1">
      <c r="A112" s="1255" t="s">
        <v>316</v>
      </c>
      <c r="B112" s="1255"/>
      <c r="C112" s="1255"/>
      <c r="D112" s="1255"/>
      <c r="E112" s="1255"/>
      <c r="F112" s="1255"/>
      <c r="G112" s="1255"/>
      <c r="H112" s="1255"/>
      <c r="I112" s="1255"/>
    </row>
    <row r="113" spans="1:10" ht="22.5" customHeight="1">
      <c r="A113" s="438"/>
      <c r="B113" s="426"/>
      <c r="C113" s="426"/>
      <c r="D113" s="426"/>
      <c r="E113" s="426"/>
      <c r="F113" s="426"/>
      <c r="G113" s="426"/>
      <c r="H113" s="426"/>
      <c r="I113" s="426"/>
    </row>
    <row r="114" spans="1:10" ht="58.5" customHeight="1">
      <c r="A114" s="439" t="s">
        <v>369</v>
      </c>
      <c r="B114" s="1253" t="s">
        <v>317</v>
      </c>
      <c r="C114" s="1253"/>
      <c r="D114" s="1253"/>
      <c r="E114" s="1253"/>
      <c r="F114" s="1253"/>
      <c r="G114" s="1253"/>
      <c r="H114" s="1253"/>
      <c r="I114" s="1253"/>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248" t="s">
        <v>284</v>
      </c>
      <c r="B117" s="1248"/>
      <c r="C117" s="1248"/>
      <c r="D117" s="1248"/>
      <c r="E117" s="1232" t="s">
        <v>284</v>
      </c>
      <c r="F117" s="1232"/>
      <c r="G117" s="1232"/>
      <c r="H117" s="1232"/>
      <c r="I117" s="1232"/>
      <c r="J117" s="428"/>
    </row>
    <row r="118" spans="1:10" ht="33" customHeight="1">
      <c r="A118" s="1230" t="s">
        <v>285</v>
      </c>
      <c r="B118" s="1230"/>
      <c r="C118" s="1230"/>
      <c r="D118" s="1230"/>
      <c r="E118" s="1231" t="s">
        <v>286</v>
      </c>
      <c r="F118" s="1231"/>
      <c r="G118" s="1231"/>
      <c r="H118" s="1231"/>
      <c r="I118" s="1231"/>
      <c r="J118" s="428"/>
    </row>
    <row r="119" spans="1:10" ht="19.5" customHeight="1">
      <c r="A119" s="432" t="s">
        <v>262</v>
      </c>
      <c r="B119" s="433"/>
      <c r="C119" s="433"/>
      <c r="D119" s="433"/>
      <c r="E119" s="433"/>
      <c r="F119" s="433"/>
      <c r="G119" s="433"/>
      <c r="H119" s="433"/>
      <c r="I119" s="434" t="s">
        <v>318</v>
      </c>
    </row>
    <row r="120" spans="1:10" ht="60.75" customHeight="1">
      <c r="A120" s="439" t="s">
        <v>370</v>
      </c>
      <c r="B120" s="1253" t="s">
        <v>319</v>
      </c>
      <c r="C120" s="1253"/>
      <c r="D120" s="1253"/>
      <c r="E120" s="1253"/>
      <c r="F120" s="1253"/>
      <c r="G120" s="1253"/>
      <c r="H120" s="1253"/>
      <c r="I120" s="1253"/>
    </row>
    <row r="121" spans="1:10" ht="15.95" customHeight="1">
      <c r="A121" s="437"/>
      <c r="B121" s="426"/>
      <c r="C121" s="426"/>
      <c r="D121" s="426"/>
      <c r="E121" s="426"/>
      <c r="F121" s="426"/>
      <c r="G121" s="426"/>
      <c r="H121" s="426"/>
      <c r="I121" s="426"/>
    </row>
    <row r="122" spans="1:10" ht="26.25" customHeight="1">
      <c r="A122" s="1255" t="s">
        <v>320</v>
      </c>
      <c r="B122" s="1255"/>
      <c r="C122" s="1255"/>
      <c r="D122" s="1255"/>
      <c r="E122" s="1255"/>
      <c r="F122" s="1255"/>
      <c r="G122" s="1255"/>
      <c r="H122" s="1255"/>
      <c r="I122" s="1255"/>
    </row>
    <row r="123" spans="1:10" ht="24.75" customHeight="1">
      <c r="A123" s="437"/>
      <c r="B123" s="426"/>
      <c r="C123" s="426"/>
      <c r="D123" s="426"/>
      <c r="E123" s="426"/>
      <c r="F123" s="426"/>
      <c r="G123" s="426"/>
      <c r="H123" s="426"/>
      <c r="I123" s="426"/>
    </row>
    <row r="124" spans="1:10" ht="39.75" customHeight="1">
      <c r="A124" s="439" t="s">
        <v>369</v>
      </c>
      <c r="B124" s="1253" t="s">
        <v>321</v>
      </c>
      <c r="C124" s="1253"/>
      <c r="D124" s="1253"/>
      <c r="E124" s="1253"/>
      <c r="F124" s="1253"/>
      <c r="G124" s="1253"/>
      <c r="H124" s="1253"/>
      <c r="I124" s="1253"/>
    </row>
    <row r="125" spans="1:10" ht="25.5" customHeight="1">
      <c r="A125" s="426"/>
      <c r="B125" s="426"/>
      <c r="C125" s="426"/>
      <c r="D125" s="426"/>
      <c r="E125" s="426"/>
      <c r="F125" s="426"/>
      <c r="G125" s="426"/>
      <c r="H125" s="426"/>
      <c r="I125" s="426"/>
      <c r="J125" s="428"/>
    </row>
    <row r="126" spans="1:10" ht="43.5" customHeight="1">
      <c r="A126" s="439" t="s">
        <v>370</v>
      </c>
      <c r="B126" s="1253" t="s">
        <v>322</v>
      </c>
      <c r="C126" s="1253"/>
      <c r="D126" s="1253"/>
      <c r="E126" s="1253"/>
      <c r="F126" s="1253"/>
      <c r="G126" s="1253"/>
      <c r="H126" s="1253"/>
      <c r="I126" s="1253"/>
    </row>
    <row r="127" spans="1:10" ht="21.75" customHeight="1">
      <c r="A127" s="438"/>
      <c r="B127" s="426"/>
      <c r="C127" s="426"/>
      <c r="D127" s="426"/>
      <c r="E127" s="426"/>
      <c r="F127" s="426"/>
      <c r="G127" s="426"/>
      <c r="H127" s="426"/>
      <c r="I127" s="426"/>
    </row>
    <row r="128" spans="1:10" ht="25.5" customHeight="1">
      <c r="A128" s="1255" t="s">
        <v>323</v>
      </c>
      <c r="B128" s="1255"/>
      <c r="C128" s="1255"/>
      <c r="D128" s="1255"/>
      <c r="E128" s="1255"/>
      <c r="F128" s="1255"/>
      <c r="G128" s="1255"/>
      <c r="H128" s="1255"/>
      <c r="I128" s="1255"/>
    </row>
    <row r="129" spans="1:10" ht="23.25" customHeight="1">
      <c r="A129" s="437"/>
      <c r="B129" s="426"/>
      <c r="C129" s="426"/>
      <c r="D129" s="426"/>
      <c r="E129" s="426"/>
      <c r="F129" s="426"/>
      <c r="G129" s="426"/>
      <c r="H129" s="426"/>
      <c r="I129" s="426"/>
    </row>
    <row r="130" spans="1:10" ht="88.5" customHeight="1">
      <c r="A130" s="1253" t="s">
        <v>324</v>
      </c>
      <c r="B130" s="1253"/>
      <c r="C130" s="1253"/>
      <c r="D130" s="1253"/>
      <c r="E130" s="1253"/>
      <c r="F130" s="1253"/>
      <c r="G130" s="1253"/>
      <c r="H130" s="1253"/>
      <c r="I130" s="1253"/>
    </row>
    <row r="131" spans="1:10" ht="26.25" customHeight="1">
      <c r="A131" s="426"/>
      <c r="B131" s="426"/>
      <c r="C131" s="426"/>
      <c r="D131" s="426"/>
      <c r="E131" s="426"/>
      <c r="F131" s="426"/>
      <c r="G131" s="426"/>
      <c r="H131" s="426"/>
      <c r="I131" s="426"/>
    </row>
    <row r="132" spans="1:10" ht="21.75" customHeight="1">
      <c r="A132" s="1255" t="s">
        <v>325</v>
      </c>
      <c r="B132" s="1255"/>
      <c r="C132" s="1255"/>
      <c r="D132" s="1255"/>
      <c r="E132" s="1255"/>
      <c r="F132" s="1255"/>
      <c r="G132" s="1255"/>
      <c r="H132" s="1255"/>
      <c r="I132" s="1255"/>
    </row>
    <row r="133" spans="1:10" ht="25.5" customHeight="1">
      <c r="A133" s="438"/>
      <c r="B133" s="426"/>
      <c r="C133" s="426"/>
      <c r="D133" s="426"/>
      <c r="E133" s="426"/>
      <c r="F133" s="426"/>
      <c r="G133" s="426"/>
      <c r="H133" s="426"/>
      <c r="I133" s="426"/>
    </row>
    <row r="134" spans="1:10" ht="69" customHeight="1">
      <c r="A134" s="439" t="s">
        <v>369</v>
      </c>
      <c r="B134" s="1253" t="s">
        <v>326</v>
      </c>
      <c r="C134" s="1253"/>
      <c r="D134" s="1253"/>
      <c r="E134" s="1253"/>
      <c r="F134" s="1253"/>
      <c r="G134" s="1253"/>
      <c r="H134" s="1253"/>
      <c r="I134" s="1253"/>
    </row>
    <row r="135" spans="1:10" ht="21" customHeight="1">
      <c r="A135" s="439"/>
      <c r="B135" s="1253"/>
      <c r="C135" s="1253"/>
      <c r="D135" s="1253"/>
      <c r="E135" s="1253"/>
      <c r="F135" s="1253"/>
      <c r="G135" s="1253"/>
      <c r="H135" s="1253"/>
      <c r="I135" s="1253"/>
    </row>
    <row r="136" spans="1:10" ht="191.25" customHeight="1">
      <c r="A136" s="439" t="s">
        <v>370</v>
      </c>
      <c r="B136" s="1253" t="s">
        <v>327</v>
      </c>
      <c r="C136" s="1253"/>
      <c r="D136" s="1253"/>
      <c r="E136" s="1253"/>
      <c r="F136" s="1253"/>
      <c r="G136" s="1253"/>
      <c r="H136" s="1253"/>
      <c r="I136" s="1253"/>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248" t="s">
        <v>284</v>
      </c>
      <c r="B139" s="1248"/>
      <c r="C139" s="1248"/>
      <c r="D139" s="1248"/>
      <c r="E139" s="1232" t="s">
        <v>284</v>
      </c>
      <c r="F139" s="1232"/>
      <c r="G139" s="1232"/>
      <c r="H139" s="1232"/>
      <c r="I139" s="1232"/>
      <c r="J139" s="428"/>
    </row>
    <row r="140" spans="1:10" ht="37.5" customHeight="1">
      <c r="A140" s="1230" t="s">
        <v>285</v>
      </c>
      <c r="B140" s="1230"/>
      <c r="C140" s="1230"/>
      <c r="D140" s="1230"/>
      <c r="E140" s="1231" t="s">
        <v>286</v>
      </c>
      <c r="F140" s="1231"/>
      <c r="G140" s="1231"/>
      <c r="H140" s="1231"/>
      <c r="I140" s="1231"/>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253" t="s">
        <v>329</v>
      </c>
      <c r="C142" s="1253"/>
      <c r="D142" s="1253"/>
      <c r="E142" s="1253"/>
      <c r="F142" s="1253"/>
      <c r="G142" s="1253"/>
      <c r="H142" s="1253"/>
      <c r="I142" s="1253"/>
    </row>
    <row r="143" spans="1:10" ht="31.5" customHeight="1">
      <c r="A143" s="439"/>
      <c r="B143" s="1253"/>
      <c r="C143" s="1253"/>
      <c r="D143" s="1253"/>
      <c r="E143" s="1253"/>
      <c r="F143" s="1253"/>
      <c r="G143" s="1253"/>
      <c r="H143" s="1253"/>
      <c r="I143" s="1253"/>
    </row>
    <row r="144" spans="1:10" ht="141.75" customHeight="1">
      <c r="A144" s="439" t="s">
        <v>372</v>
      </c>
      <c r="B144" s="1253" t="s">
        <v>330</v>
      </c>
      <c r="C144" s="1253"/>
      <c r="D144" s="1253"/>
      <c r="E144" s="1253"/>
      <c r="F144" s="1253"/>
      <c r="G144" s="1253"/>
      <c r="H144" s="1253"/>
      <c r="I144" s="1253"/>
    </row>
    <row r="145" spans="1:10" ht="22.5" customHeight="1">
      <c r="A145" s="437"/>
      <c r="B145" s="1253"/>
      <c r="C145" s="1253"/>
      <c r="D145" s="1253"/>
      <c r="E145" s="1253"/>
      <c r="F145" s="1253"/>
      <c r="G145" s="1253"/>
      <c r="H145" s="1253"/>
      <c r="I145" s="1253"/>
    </row>
    <row r="146" spans="1:10" ht="74.25" customHeight="1">
      <c r="A146" s="439" t="s">
        <v>373</v>
      </c>
      <c r="B146" s="1253" t="s">
        <v>331</v>
      </c>
      <c r="C146" s="1253"/>
      <c r="D146" s="1253"/>
      <c r="E146" s="1253"/>
      <c r="F146" s="1253"/>
      <c r="G146" s="1253"/>
      <c r="H146" s="1253"/>
      <c r="I146" s="1253"/>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253" t="s">
        <v>333</v>
      </c>
      <c r="C149" s="1253"/>
      <c r="D149" s="1253"/>
      <c r="E149" s="1253"/>
      <c r="F149" s="1253"/>
      <c r="G149" s="1253"/>
      <c r="H149" s="1253"/>
      <c r="I149" s="1253"/>
    </row>
    <row r="150" spans="1:10" ht="15.95" customHeight="1">
      <c r="A150" s="439"/>
      <c r="B150" s="1253"/>
      <c r="C150" s="1253"/>
      <c r="D150" s="1253"/>
      <c r="E150" s="1253"/>
      <c r="F150" s="1253"/>
      <c r="G150" s="1253"/>
      <c r="H150" s="1253"/>
      <c r="I150" s="1253"/>
    </row>
    <row r="151" spans="1:10" ht="90" customHeight="1">
      <c r="A151" s="439" t="s">
        <v>334</v>
      </c>
      <c r="B151" s="1253" t="s">
        <v>335</v>
      </c>
      <c r="C151" s="1253"/>
      <c r="D151" s="1253"/>
      <c r="E151" s="1253"/>
      <c r="F151" s="1253"/>
      <c r="G151" s="1253"/>
      <c r="H151" s="1253"/>
      <c r="I151" s="1253"/>
    </row>
    <row r="152" spans="1:10" ht="15.95" customHeight="1">
      <c r="A152" s="439"/>
      <c r="B152" s="426"/>
      <c r="C152" s="426"/>
      <c r="D152" s="426"/>
      <c r="E152" s="426"/>
      <c r="F152" s="426"/>
      <c r="G152" s="426"/>
      <c r="H152" s="426"/>
      <c r="I152" s="426"/>
    </row>
    <row r="153" spans="1:10" ht="111.75" customHeight="1">
      <c r="A153" s="439" t="s">
        <v>336</v>
      </c>
      <c r="B153" s="1253" t="s">
        <v>337</v>
      </c>
      <c r="C153" s="1253"/>
      <c r="D153" s="1253"/>
      <c r="E153" s="1253"/>
      <c r="F153" s="1253"/>
      <c r="G153" s="1253"/>
      <c r="H153" s="1253"/>
      <c r="I153" s="1253"/>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248" t="s">
        <v>284</v>
      </c>
      <c r="B156" s="1248"/>
      <c r="C156" s="1248"/>
      <c r="D156" s="1248"/>
      <c r="E156" s="1232" t="s">
        <v>284</v>
      </c>
      <c r="F156" s="1232"/>
      <c r="G156" s="1232"/>
      <c r="H156" s="1232"/>
      <c r="I156" s="1232"/>
      <c r="J156" s="428"/>
    </row>
    <row r="157" spans="1:10" ht="33" customHeight="1">
      <c r="A157" s="1230" t="s">
        <v>285</v>
      </c>
      <c r="B157" s="1230"/>
      <c r="C157" s="1230"/>
      <c r="D157" s="1230"/>
      <c r="E157" s="1231" t="s">
        <v>286</v>
      </c>
      <c r="F157" s="1231"/>
      <c r="G157" s="1231"/>
      <c r="H157" s="1231"/>
      <c r="I157" s="1231"/>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253" t="s">
        <v>340</v>
      </c>
      <c r="C159" s="1253"/>
      <c r="D159" s="1253"/>
      <c r="E159" s="1253"/>
      <c r="F159" s="1253"/>
      <c r="G159" s="1253"/>
      <c r="H159" s="1253"/>
      <c r="I159" s="1253"/>
    </row>
    <row r="160" spans="1:10" ht="30" customHeight="1">
      <c r="A160" s="439"/>
      <c r="B160" s="426"/>
      <c r="C160" s="426"/>
      <c r="D160" s="426"/>
      <c r="E160" s="426"/>
      <c r="F160" s="426"/>
      <c r="G160" s="426"/>
      <c r="H160" s="426"/>
      <c r="I160" s="426"/>
    </row>
    <row r="161" spans="1:10" ht="74.25" customHeight="1">
      <c r="A161" s="439" t="s">
        <v>341</v>
      </c>
      <c r="B161" s="1253" t="s">
        <v>342</v>
      </c>
      <c r="C161" s="1253"/>
      <c r="D161" s="1253"/>
      <c r="E161" s="1253"/>
      <c r="F161" s="1253"/>
      <c r="G161" s="1253"/>
      <c r="H161" s="1253"/>
      <c r="I161" s="1253"/>
    </row>
    <row r="162" spans="1:10" ht="13.5" customHeight="1">
      <c r="A162" s="437"/>
      <c r="B162" s="426"/>
      <c r="C162" s="426"/>
      <c r="D162" s="426"/>
      <c r="E162" s="426"/>
      <c r="F162" s="426"/>
      <c r="G162" s="426"/>
      <c r="H162" s="426"/>
      <c r="I162" s="426"/>
    </row>
    <row r="163" spans="1:10" ht="16.5">
      <c r="A163" s="1255" t="s">
        <v>343</v>
      </c>
      <c r="B163" s="1255"/>
      <c r="C163" s="1255"/>
      <c r="D163" s="1255"/>
      <c r="E163" s="1255"/>
      <c r="F163" s="1255"/>
      <c r="G163" s="1255"/>
      <c r="H163" s="1255"/>
      <c r="I163" s="1255"/>
    </row>
    <row r="164" spans="1:10" ht="30" customHeight="1">
      <c r="A164" s="437"/>
      <c r="B164" s="426"/>
      <c r="C164" s="426"/>
      <c r="D164" s="426"/>
      <c r="E164" s="426"/>
      <c r="F164" s="426"/>
      <c r="G164" s="426"/>
      <c r="H164" s="426"/>
      <c r="I164" s="426"/>
    </row>
    <row r="165" spans="1:10" ht="60" customHeight="1">
      <c r="A165" s="1253" t="s">
        <v>344</v>
      </c>
      <c r="B165" s="1253"/>
      <c r="C165" s="1253"/>
      <c r="D165" s="1253"/>
      <c r="E165" s="1253"/>
      <c r="F165" s="1253"/>
      <c r="G165" s="1253"/>
      <c r="H165" s="1253"/>
      <c r="I165" s="1253"/>
    </row>
    <row r="166" spans="1:10" ht="11.25" customHeight="1">
      <c r="A166" s="438"/>
      <c r="B166" s="426"/>
      <c r="C166" s="426"/>
      <c r="D166" s="426"/>
      <c r="E166" s="426"/>
      <c r="F166" s="426"/>
      <c r="G166" s="426"/>
      <c r="H166" s="426"/>
      <c r="I166" s="426"/>
    </row>
    <row r="167" spans="1:10" ht="27.75" customHeight="1">
      <c r="A167" s="1255" t="s">
        <v>345</v>
      </c>
      <c r="B167" s="1255"/>
      <c r="C167" s="1255"/>
      <c r="D167" s="1255"/>
      <c r="E167" s="1255"/>
      <c r="F167" s="1255"/>
      <c r="G167" s="1255"/>
      <c r="H167" s="1255"/>
      <c r="I167" s="1255"/>
    </row>
    <row r="168" spans="1:10" ht="12.75" customHeight="1">
      <c r="A168" s="437"/>
      <c r="B168" s="426"/>
      <c r="C168" s="426"/>
      <c r="D168" s="426"/>
      <c r="E168" s="426"/>
      <c r="F168" s="426"/>
      <c r="G168" s="426"/>
      <c r="H168" s="426"/>
      <c r="I168" s="426"/>
    </row>
    <row r="169" spans="1:10" ht="63.6" customHeight="1">
      <c r="A169" s="439" t="s">
        <v>369</v>
      </c>
      <c r="B169" s="1253" t="s">
        <v>346</v>
      </c>
      <c r="C169" s="1253"/>
      <c r="D169" s="1253"/>
      <c r="E169" s="1253"/>
      <c r="F169" s="1253"/>
      <c r="G169" s="1253"/>
      <c r="H169" s="1253"/>
      <c r="I169" s="1253"/>
    </row>
    <row r="170" spans="1:10" ht="22.9" hidden="1" customHeight="1">
      <c r="A170" s="440"/>
      <c r="B170" s="426"/>
      <c r="C170" s="426"/>
      <c r="D170" s="426"/>
      <c r="E170" s="426"/>
      <c r="F170" s="426"/>
      <c r="G170" s="426"/>
      <c r="H170" s="426"/>
      <c r="I170" s="426"/>
    </row>
    <row r="171" spans="1:10" ht="33.6" customHeight="1">
      <c r="A171" s="439" t="s">
        <v>370</v>
      </c>
      <c r="B171" s="1253" t="s">
        <v>347</v>
      </c>
      <c r="C171" s="1253"/>
      <c r="D171" s="1253"/>
      <c r="E171" s="1253"/>
      <c r="F171" s="1253"/>
      <c r="G171" s="1253"/>
      <c r="H171" s="1253"/>
      <c r="I171" s="1253"/>
    </row>
    <row r="172" spans="1:10" ht="21" hidden="1" customHeight="1">
      <c r="J172" s="428"/>
    </row>
    <row r="173" spans="1:10" ht="4.1500000000000004" customHeight="1">
      <c r="J173" s="428"/>
    </row>
    <row r="174" spans="1:10" ht="52.15" customHeight="1">
      <c r="A174" s="439" t="s">
        <v>371</v>
      </c>
      <c r="B174" s="1253" t="s">
        <v>348</v>
      </c>
      <c r="C174" s="1253"/>
      <c r="D174" s="1253"/>
      <c r="E174" s="1253"/>
      <c r="F174" s="1253"/>
      <c r="G174" s="1253"/>
      <c r="H174" s="1253"/>
      <c r="I174" s="1253"/>
    </row>
    <row r="175" spans="1:10" ht="19.899999999999999" hidden="1" customHeight="1">
      <c r="A175" s="439"/>
      <c r="B175" s="426"/>
      <c r="C175" s="426"/>
      <c r="D175" s="426"/>
      <c r="E175" s="426"/>
      <c r="F175" s="426"/>
      <c r="G175" s="426"/>
      <c r="H175" s="426"/>
      <c r="I175" s="426"/>
    </row>
    <row r="176" spans="1:10" ht="45" customHeight="1">
      <c r="A176" s="439" t="s">
        <v>372</v>
      </c>
      <c r="B176" s="1253" t="s">
        <v>349</v>
      </c>
      <c r="C176" s="1253"/>
      <c r="D176" s="1253"/>
      <c r="E176" s="1253"/>
      <c r="F176" s="1253"/>
      <c r="G176" s="1253"/>
      <c r="H176" s="1253"/>
      <c r="I176" s="1253"/>
    </row>
    <row r="177" spans="1:10" ht="10.9" customHeight="1">
      <c r="A177" s="439"/>
      <c r="B177" s="426"/>
      <c r="C177" s="426"/>
      <c r="D177" s="426"/>
      <c r="E177" s="426"/>
      <c r="F177" s="426"/>
      <c r="G177" s="426"/>
      <c r="H177" s="426"/>
      <c r="I177" s="426"/>
    </row>
    <row r="178" spans="1:10" ht="88.5" customHeight="1">
      <c r="A178" s="439" t="s">
        <v>373</v>
      </c>
      <c r="B178" s="1253" t="s">
        <v>350</v>
      </c>
      <c r="C178" s="1253"/>
      <c r="D178" s="1253"/>
      <c r="E178" s="1253"/>
      <c r="F178" s="1253"/>
      <c r="G178" s="1253"/>
      <c r="H178" s="1253"/>
      <c r="I178" s="1253"/>
    </row>
    <row r="179" spans="1:10" ht="18" customHeight="1">
      <c r="A179" s="439"/>
      <c r="B179" s="426"/>
      <c r="C179" s="426"/>
      <c r="D179" s="426"/>
      <c r="E179" s="426"/>
      <c r="F179" s="426"/>
      <c r="G179" s="426"/>
      <c r="H179" s="426"/>
      <c r="I179" s="426"/>
    </row>
    <row r="180" spans="1:10" ht="60.6" customHeight="1">
      <c r="A180" s="439" t="s">
        <v>210</v>
      </c>
      <c r="B180" s="1253" t="s">
        <v>351</v>
      </c>
      <c r="C180" s="1253"/>
      <c r="D180" s="1253"/>
      <c r="E180" s="1253"/>
      <c r="F180" s="1253"/>
      <c r="G180" s="1253"/>
      <c r="H180" s="1253"/>
      <c r="I180" s="1253"/>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248" t="s">
        <v>284</v>
      </c>
      <c r="B183" s="1248"/>
      <c r="C183" s="1248"/>
      <c r="D183" s="1248"/>
      <c r="E183" s="1232" t="s">
        <v>284</v>
      </c>
      <c r="F183" s="1232"/>
      <c r="G183" s="1232"/>
      <c r="H183" s="1232"/>
      <c r="I183" s="1232"/>
      <c r="J183" s="428"/>
    </row>
    <row r="184" spans="1:10" ht="33" customHeight="1">
      <c r="A184" s="1230" t="s">
        <v>285</v>
      </c>
      <c r="B184" s="1230"/>
      <c r="C184" s="1230"/>
      <c r="D184" s="1230"/>
      <c r="E184" s="1231" t="s">
        <v>286</v>
      </c>
      <c r="F184" s="1231"/>
      <c r="G184" s="1231"/>
      <c r="H184" s="1231"/>
      <c r="I184" s="1231"/>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253" t="s">
        <v>353</v>
      </c>
      <c r="C186" s="1253"/>
      <c r="D186" s="1253"/>
      <c r="E186" s="1253"/>
      <c r="F186" s="1253"/>
      <c r="G186" s="1253"/>
      <c r="H186" s="1253"/>
      <c r="I186" s="1253"/>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256" t="s">
        <v>285</v>
      </c>
      <c r="C190" s="1256"/>
      <c r="D190" s="1256"/>
      <c r="E190" s="1256"/>
      <c r="F190" s="1256" t="s">
        <v>286</v>
      </c>
      <c r="G190" s="1256"/>
      <c r="H190" s="1256"/>
      <c r="I190" s="1256"/>
    </row>
    <row r="191" spans="1:10" ht="21.95" customHeight="1">
      <c r="A191" s="426"/>
      <c r="B191" s="444"/>
      <c r="C191" s="437"/>
      <c r="D191" s="437"/>
      <c r="E191" s="437"/>
      <c r="F191" s="445"/>
      <c r="G191" s="445"/>
      <c r="H191" s="445"/>
      <c r="I191" s="445"/>
    </row>
    <row r="192" spans="1:10" ht="21.95" customHeight="1">
      <c r="A192" s="426"/>
      <c r="B192" s="1248" t="s">
        <v>355</v>
      </c>
      <c r="C192" s="1248"/>
      <c r="D192" s="1248"/>
      <c r="E192" s="1248"/>
      <c r="F192" s="1248" t="s">
        <v>355</v>
      </c>
      <c r="G192" s="1248"/>
      <c r="H192" s="1248"/>
      <c r="I192" s="1248"/>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247"/>
      <c r="G195" s="1247"/>
      <c r="H195" s="1247"/>
      <c r="I195" s="1247"/>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248" t="s">
        <v>357</v>
      </c>
      <c r="C198" s="1248"/>
      <c r="D198" s="1248"/>
      <c r="E198" s="1248"/>
      <c r="F198" s="1248" t="s">
        <v>357</v>
      </c>
      <c r="G198" s="1248"/>
      <c r="H198" s="1248"/>
      <c r="I198" s="1248"/>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248" t="s">
        <v>357</v>
      </c>
      <c r="C202" s="1248"/>
      <c r="D202" s="1248"/>
      <c r="E202" s="1248"/>
      <c r="F202" s="1248" t="s">
        <v>357</v>
      </c>
      <c r="G202" s="1248"/>
      <c r="H202" s="1248"/>
      <c r="I202" s="1248"/>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9" t="str">
        <f>Basic!B5</f>
        <v>NR3/NT/W-AIS/DOM/K00/24/10362 (RFx No. 5002003725)</v>
      </c>
      <c r="B1" s="256"/>
      <c r="C1" s="256"/>
      <c r="D1" s="256"/>
      <c r="E1" s="211" t="s">
        <v>58</v>
      </c>
    </row>
    <row r="2" spans="1:5" ht="84" customHeight="1">
      <c r="A2" s="1149" t="str">
        <f>Basic!B1</f>
        <v xml:space="preserve">Site package Part-C - Switchyard Erection Work for 400/220kV Allahabad Substation Extension (SS-119) </v>
      </c>
      <c r="B2" s="1149"/>
      <c r="C2" s="1149"/>
      <c r="D2" s="1149"/>
      <c r="E2" s="1149"/>
    </row>
    <row r="3" spans="1:5" ht="33" customHeight="1">
      <c r="A3" s="1271" t="s">
        <v>823</v>
      </c>
      <c r="B3" s="1271"/>
      <c r="C3" s="1271"/>
      <c r="D3" s="1271"/>
      <c r="E3" s="1271"/>
    </row>
    <row r="4" spans="1:5" ht="12" customHeight="1"/>
    <row r="5" spans="1:5" ht="20.100000000000001" customHeight="1">
      <c r="A5" s="215" t="str">
        <f>'[9]Attach 3 (JV)'!A5</f>
        <v>Bidder’s Name and Address (Sole Bidder) :</v>
      </c>
      <c r="E5" s="220" t="str">
        <f>'[9]Attach 3 (JV)'!F5</f>
        <v>To:</v>
      </c>
    </row>
    <row r="6" spans="1:5" ht="20.25" customHeight="1">
      <c r="A6" s="1151" t="str">
        <f>'[9]Attach 3 (JV)'!A6:E6</f>
        <v/>
      </c>
      <c r="B6" s="1151"/>
      <c r="C6" s="1151"/>
      <c r="D6" s="1151"/>
      <c r="E6" s="220" t="s">
        <v>804</v>
      </c>
    </row>
    <row r="7" spans="1:5" ht="15">
      <c r="A7" s="670" t="s">
        <v>547</v>
      </c>
      <c r="B7" s="1157" t="str">
        <f>'[9]Attach 3 (JV)'!B7:E7</f>
        <v/>
      </c>
      <c r="C7" s="1157"/>
      <c r="D7" s="1157"/>
      <c r="E7" s="220" t="s">
        <v>550</v>
      </c>
    </row>
    <row r="8" spans="1:5" ht="15">
      <c r="A8" s="670" t="s">
        <v>549</v>
      </c>
      <c r="B8" s="1157" t="str">
        <f>'[9]Attach 3 (JV)'!B8:E8</f>
        <v/>
      </c>
      <c r="C8" s="1157"/>
      <c r="D8" s="1157"/>
      <c r="E8" s="220" t="s">
        <v>916</v>
      </c>
    </row>
    <row r="9" spans="1:5" ht="15">
      <c r="B9" s="1157" t="str">
        <f>'[9]Attach 3 (JV)'!B9:E9</f>
        <v/>
      </c>
      <c r="C9" s="1157"/>
      <c r="D9" s="1157"/>
      <c r="E9" s="220" t="s">
        <v>914</v>
      </c>
    </row>
    <row r="10" spans="1:5" ht="15">
      <c r="B10" s="1155" t="str">
        <f>'[9]Attach 13'!B12:D12</f>
        <v/>
      </c>
      <c r="C10" s="1155"/>
      <c r="D10" s="1155"/>
      <c r="E10" s="668" t="s">
        <v>915</v>
      </c>
    </row>
    <row r="11" spans="1:5" ht="12" customHeight="1">
      <c r="B11" s="208"/>
      <c r="C11" s="208"/>
      <c r="D11" s="208"/>
    </row>
    <row r="12" spans="1:5" ht="20.100000000000001" customHeight="1">
      <c r="A12" s="306" t="s">
        <v>0</v>
      </c>
    </row>
    <row r="13" spans="1:5" ht="15" customHeight="1">
      <c r="A13" s="673"/>
      <c r="B13" s="278"/>
      <c r="C13" s="278"/>
      <c r="D13" s="278"/>
      <c r="E13" s="278"/>
    </row>
    <row r="14" spans="1:5" ht="38.450000000000003" customHeight="1">
      <c r="A14" s="673"/>
      <c r="B14" s="1259"/>
      <c r="C14" s="1259"/>
      <c r="D14" s="637"/>
      <c r="E14" s="637"/>
    </row>
    <row r="15" spans="1:5" ht="35.25" customHeight="1">
      <c r="A15" s="678" t="s">
        <v>525</v>
      </c>
      <c r="B15" s="1260" t="s">
        <v>59</v>
      </c>
      <c r="C15" s="1260"/>
      <c r="D15" s="1260"/>
      <c r="E15" s="1260"/>
    </row>
    <row r="16" spans="1:5" ht="36" customHeight="1">
      <c r="A16" s="238" t="s">
        <v>60</v>
      </c>
      <c r="B16" s="1267" t="s">
        <v>61</v>
      </c>
      <c r="C16" s="1267"/>
      <c r="D16" s="1267"/>
      <c r="E16" s="289" t="str">
        <f>B7</f>
        <v/>
      </c>
    </row>
    <row r="17" spans="1:5" ht="18.95" customHeight="1">
      <c r="A17" s="671" t="s">
        <v>62</v>
      </c>
      <c r="B17" s="1266" t="s">
        <v>63</v>
      </c>
      <c r="C17" s="1266"/>
      <c r="D17" s="1266"/>
      <c r="E17" s="638"/>
    </row>
    <row r="18" spans="1:5">
      <c r="A18" s="297"/>
      <c r="B18" s="1266" t="s">
        <v>64</v>
      </c>
      <c r="C18" s="1266"/>
      <c r="D18" s="1266"/>
      <c r="E18" s="290"/>
    </row>
    <row r="19" spans="1:5" ht="18" customHeight="1">
      <c r="A19" s="297"/>
      <c r="B19" s="1266"/>
      <c r="C19" s="1266"/>
      <c r="D19" s="1266"/>
      <c r="E19" s="290"/>
    </row>
    <row r="20" spans="1:5">
      <c r="A20" s="297"/>
      <c r="B20" s="1266"/>
      <c r="C20" s="1266"/>
      <c r="D20" s="1266"/>
      <c r="E20" s="290"/>
    </row>
    <row r="21" spans="1:5">
      <c r="A21" s="297"/>
      <c r="B21" s="1266" t="s">
        <v>65</v>
      </c>
      <c r="C21" s="1266"/>
      <c r="D21" s="1266"/>
      <c r="E21" s="290"/>
    </row>
    <row r="22" spans="1:5">
      <c r="A22" s="297"/>
      <c r="B22" s="1266"/>
      <c r="C22" s="1266"/>
      <c r="D22" s="1266"/>
      <c r="E22" s="291"/>
    </row>
    <row r="23" spans="1:5">
      <c r="A23" s="297"/>
      <c r="B23" s="1266"/>
      <c r="C23" s="1266"/>
      <c r="D23" s="1266"/>
      <c r="E23" s="291"/>
    </row>
    <row r="24" spans="1:5">
      <c r="A24" s="297"/>
      <c r="B24" s="1266" t="s">
        <v>66</v>
      </c>
      <c r="C24" s="1266"/>
      <c r="D24" s="1266"/>
      <c r="E24" s="291"/>
    </row>
    <row r="25" spans="1:5">
      <c r="A25" s="297"/>
      <c r="B25" s="1266"/>
      <c r="C25" s="1266"/>
      <c r="D25" s="1266"/>
      <c r="E25" s="290"/>
    </row>
    <row r="26" spans="1:5">
      <c r="A26" s="297"/>
      <c r="B26" s="1266"/>
      <c r="C26" s="1266"/>
      <c r="D26" s="1266"/>
      <c r="E26" s="292"/>
    </row>
    <row r="27" spans="1:5" ht="20.25" customHeight="1">
      <c r="A27" s="671" t="s">
        <v>855</v>
      </c>
      <c r="B27" s="1277" t="s">
        <v>67</v>
      </c>
      <c r="C27" s="1277"/>
      <c r="D27" s="1277"/>
      <c r="E27" s="1261"/>
    </row>
    <row r="28" spans="1:5" ht="48.75" customHeight="1">
      <c r="A28" s="297"/>
      <c r="B28" s="1263" t="s">
        <v>68</v>
      </c>
      <c r="C28" s="1264"/>
      <c r="D28" s="1265"/>
      <c r="E28" s="1262"/>
    </row>
    <row r="29" spans="1:5" ht="64.5" customHeight="1">
      <c r="A29" s="238" t="s">
        <v>857</v>
      </c>
      <c r="B29" s="1263" t="s">
        <v>856</v>
      </c>
      <c r="C29" s="1264"/>
      <c r="D29" s="1265"/>
      <c r="E29" s="677"/>
    </row>
    <row r="30" spans="1:5" ht="48.75" customHeight="1">
      <c r="A30" s="297" t="s">
        <v>859</v>
      </c>
      <c r="B30" s="1272" t="s">
        <v>858</v>
      </c>
      <c r="C30" s="1273"/>
      <c r="D30" s="1274"/>
      <c r="E30" s="684"/>
    </row>
    <row r="31" spans="1:5" ht="115.5" customHeight="1">
      <c r="A31" s="238" t="s">
        <v>876</v>
      </c>
      <c r="B31" s="1276" t="s">
        <v>877</v>
      </c>
      <c r="C31" s="1276"/>
      <c r="D31" s="1276"/>
      <c r="E31" s="282"/>
    </row>
    <row r="32" spans="1:5">
      <c r="A32" s="238" t="s">
        <v>69</v>
      </c>
      <c r="B32" s="1282" t="s">
        <v>70</v>
      </c>
      <c r="C32" s="1282"/>
      <c r="D32" s="1282"/>
      <c r="E32" s="294"/>
    </row>
    <row r="33" spans="1:5">
      <c r="A33" s="238">
        <v>5</v>
      </c>
      <c r="B33" s="1282" t="s">
        <v>853</v>
      </c>
      <c r="C33" s="1282"/>
      <c r="D33" s="1282"/>
      <c r="E33" s="294"/>
    </row>
    <row r="34" spans="1:5">
      <c r="A34" s="238">
        <v>6</v>
      </c>
      <c r="B34" s="1282" t="s">
        <v>71</v>
      </c>
      <c r="C34" s="1282"/>
      <c r="D34" s="1282"/>
      <c r="E34" s="294"/>
    </row>
    <row r="35" spans="1:5" ht="15.75" customHeight="1">
      <c r="A35" s="671">
        <v>7</v>
      </c>
      <c r="B35" s="1266" t="s">
        <v>72</v>
      </c>
      <c r="C35" s="1266"/>
      <c r="D35" s="1266"/>
      <c r="E35" s="294"/>
    </row>
    <row r="36" spans="1:5">
      <c r="A36" s="297"/>
      <c r="B36" s="1266"/>
      <c r="C36" s="1266"/>
      <c r="D36" s="1266"/>
      <c r="E36" s="290"/>
    </row>
    <row r="37" spans="1:5">
      <c r="A37" s="672"/>
      <c r="B37" s="1275"/>
      <c r="C37" s="1275"/>
      <c r="D37" s="1275"/>
      <c r="E37" s="292"/>
    </row>
    <row r="38" spans="1:5">
      <c r="A38" s="297">
        <v>8</v>
      </c>
      <c r="B38" s="1283" t="s">
        <v>73</v>
      </c>
      <c r="C38" s="1283"/>
      <c r="D38" s="1283"/>
      <c r="E38" s="295"/>
    </row>
    <row r="39" spans="1:5">
      <c r="A39" s="297"/>
      <c r="B39" s="1266" t="s">
        <v>509</v>
      </c>
      <c r="C39" s="1266"/>
      <c r="D39" s="1266"/>
      <c r="E39" s="290"/>
    </row>
    <row r="40" spans="1:5" ht="18.95" customHeight="1">
      <c r="A40" s="671">
        <v>9</v>
      </c>
      <c r="B40" s="1268" t="s">
        <v>74</v>
      </c>
      <c r="C40" s="1269"/>
      <c r="D40" s="1270"/>
      <c r="E40" s="296"/>
    </row>
    <row r="41" spans="1:5" ht="18.95" customHeight="1">
      <c r="A41" s="297"/>
      <c r="B41" s="1266" t="s">
        <v>75</v>
      </c>
      <c r="C41" s="1266"/>
      <c r="D41" s="1266"/>
      <c r="E41" s="290"/>
    </row>
    <row r="42" spans="1:5" ht="18.95" customHeight="1">
      <c r="A42" s="297"/>
      <c r="B42" s="1266" t="s">
        <v>76</v>
      </c>
      <c r="C42" s="1266"/>
      <c r="D42" s="1266"/>
      <c r="E42" s="290"/>
    </row>
    <row r="43" spans="1:5" ht="18.95" customHeight="1">
      <c r="A43" s="672"/>
      <c r="B43" s="1275" t="s">
        <v>77</v>
      </c>
      <c r="C43" s="1275"/>
      <c r="D43" s="1275"/>
      <c r="E43" s="292"/>
    </row>
    <row r="44" spans="1:5" ht="18.95" customHeight="1">
      <c r="A44" s="671">
        <v>10</v>
      </c>
      <c r="B44" s="1281" t="s">
        <v>78</v>
      </c>
      <c r="C44" s="1281"/>
      <c r="D44" s="1281"/>
      <c r="E44" s="296"/>
    </row>
    <row r="45" spans="1:5" ht="18.95" customHeight="1">
      <c r="A45" s="297"/>
      <c r="B45" s="1266" t="s">
        <v>79</v>
      </c>
      <c r="C45" s="1266"/>
      <c r="D45" s="1266"/>
      <c r="E45" s="290"/>
    </row>
    <row r="46" spans="1:5" ht="18.95" customHeight="1">
      <c r="A46" s="297"/>
      <c r="B46" s="1266" t="s">
        <v>80</v>
      </c>
      <c r="C46" s="1266"/>
      <c r="D46" s="1266"/>
      <c r="E46" s="290"/>
    </row>
    <row r="47" spans="1:5" ht="18.95" customHeight="1">
      <c r="A47" s="297"/>
      <c r="B47" s="1266"/>
      <c r="C47" s="1266"/>
      <c r="D47" s="1266"/>
      <c r="E47" s="290"/>
    </row>
    <row r="48" spans="1:5" ht="18.95" customHeight="1">
      <c r="A48" s="297"/>
      <c r="B48" s="1266"/>
      <c r="C48" s="1266"/>
      <c r="D48" s="1266"/>
      <c r="E48" s="290"/>
    </row>
    <row r="49" spans="1:28" ht="18.95" customHeight="1">
      <c r="A49" s="297"/>
      <c r="B49" s="1266" t="s">
        <v>81</v>
      </c>
      <c r="C49" s="1266"/>
      <c r="D49" s="1266"/>
      <c r="E49" s="290"/>
      <c r="Z49" s="288"/>
      <c r="AA49" s="288"/>
      <c r="AB49" s="288"/>
    </row>
    <row r="50" spans="1:28" ht="18.95" customHeight="1">
      <c r="A50" s="297"/>
      <c r="B50" s="1266" t="s">
        <v>82</v>
      </c>
      <c r="C50" s="1266"/>
      <c r="D50" s="1266"/>
      <c r="E50" s="290"/>
      <c r="Z50" s="288"/>
      <c r="AA50" s="288"/>
      <c r="AB50" s="288"/>
    </row>
    <row r="51" spans="1:28" ht="18.95" customHeight="1">
      <c r="A51" s="297"/>
      <c r="B51" s="1278" t="s">
        <v>82</v>
      </c>
      <c r="C51" s="1279"/>
      <c r="D51" s="1280"/>
      <c r="E51" s="297" t="str">
        <f>IF(F51=1,"Saving Account","Current Account")</f>
        <v>Saving Account</v>
      </c>
      <c r="F51" s="298">
        <v>1</v>
      </c>
      <c r="Z51" s="288"/>
      <c r="AA51" s="288"/>
      <c r="AB51" s="288"/>
    </row>
    <row r="52" spans="1:28" ht="36" customHeight="1">
      <c r="A52" s="238">
        <v>11</v>
      </c>
      <c r="B52" s="1267" t="s">
        <v>83</v>
      </c>
      <c r="C52" s="1267"/>
      <c r="D52" s="1267"/>
      <c r="E52" s="294"/>
    </row>
    <row r="53" spans="1:28" ht="40.5" customHeight="1">
      <c r="A53" s="238">
        <v>12</v>
      </c>
      <c r="B53" s="1267" t="s">
        <v>84</v>
      </c>
      <c r="C53" s="1267"/>
      <c r="D53" s="1267"/>
      <c r="E53" s="294"/>
    </row>
    <row r="54" spans="1:28">
      <c r="A54" s="673"/>
      <c r="B54" s="288"/>
      <c r="C54" s="288"/>
      <c r="D54" s="288"/>
      <c r="E54" s="288"/>
    </row>
    <row r="55" spans="1:28" ht="49.5" customHeight="1">
      <c r="A55" s="1273" t="s">
        <v>85</v>
      </c>
      <c r="B55" s="1273"/>
      <c r="C55" s="1273"/>
      <c r="D55" s="1273"/>
      <c r="E55" s="1273"/>
    </row>
    <row r="56" spans="1:28" ht="146.25" customHeight="1">
      <c r="A56" s="1257" t="s">
        <v>860</v>
      </c>
      <c r="B56" s="1258"/>
      <c r="C56" s="1258"/>
      <c r="D56" s="1258"/>
      <c r="E56" s="1258"/>
    </row>
    <row r="57" spans="1:28" ht="24" customHeight="1">
      <c r="D57" s="300"/>
    </row>
    <row r="58" spans="1:28" ht="33" customHeight="1">
      <c r="A58" s="215" t="s">
        <v>374</v>
      </c>
      <c r="B58" s="244" t="str">
        <f>'Attach 3 (JV)'!B15</f>
        <v>--2024</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NR3/NT/W-AIS/DOM/K00/24/10362 (RFx No. 5002003725)</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149" t="str">
        <f>Basic!B1</f>
        <v xml:space="preserve">Site package Part-C - Switchyard Erection Work for 400/220kV Allahabad Substation Extension (SS-119) </v>
      </c>
      <c r="B3" s="1149"/>
      <c r="C3" s="1149"/>
      <c r="D3" s="1149"/>
      <c r="E3" s="1149"/>
      <c r="F3" s="1149"/>
      <c r="G3" s="1149"/>
      <c r="H3" s="1149"/>
      <c r="I3" s="1149"/>
      <c r="J3" s="1149"/>
      <c r="K3" s="1149"/>
      <c r="L3" s="1149"/>
    </row>
    <row r="4" spans="1:26" ht="15">
      <c r="A4" s="215"/>
      <c r="H4" s="216"/>
      <c r="I4" s="217"/>
    </row>
    <row r="5" spans="1:26" ht="20.100000000000001" customHeight="1">
      <c r="A5" s="1150" t="s">
        <v>87</v>
      </c>
      <c r="B5" s="1150"/>
      <c r="C5" s="1150"/>
      <c r="D5" s="1150"/>
      <c r="E5" s="1150"/>
      <c r="F5" s="1150"/>
      <c r="G5" s="1150"/>
      <c r="H5" s="1150"/>
      <c r="I5" s="1150"/>
      <c r="J5" s="1150"/>
      <c r="K5" s="1150"/>
      <c r="L5" s="1150"/>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151" t="str">
        <f>'Attach 15'!A6:D6</f>
        <v/>
      </c>
      <c r="B8" s="1151"/>
      <c r="C8" s="1151"/>
      <c r="D8" s="1151"/>
      <c r="E8" s="1151"/>
      <c r="F8" s="1151"/>
      <c r="G8" s="222" t="s">
        <v>804</v>
      </c>
      <c r="I8" s="217"/>
    </row>
    <row r="9" spans="1:26" ht="15">
      <c r="A9" s="223" t="s">
        <v>547</v>
      </c>
      <c r="B9" s="1157" t="str">
        <f>'Attach 15'!B7:D7</f>
        <v/>
      </c>
      <c r="C9" s="1157"/>
      <c r="D9" s="1157"/>
      <c r="E9" s="1157"/>
      <c r="F9" s="1157"/>
      <c r="G9" s="220" t="s">
        <v>550</v>
      </c>
      <c r="H9" s="213"/>
      <c r="I9" s="217"/>
    </row>
    <row r="10" spans="1:26" ht="15">
      <c r="A10" s="223" t="s">
        <v>549</v>
      </c>
      <c r="B10" s="1155" t="str">
        <f>'Attach 15'!B8:D8</f>
        <v/>
      </c>
      <c r="C10" s="1155"/>
      <c r="D10" s="1155"/>
      <c r="E10" s="1155"/>
      <c r="F10" s="1155"/>
      <c r="G10" s="220" t="s">
        <v>916</v>
      </c>
      <c r="H10" s="213"/>
      <c r="I10" s="217"/>
    </row>
    <row r="11" spans="1:26" ht="15">
      <c r="B11" s="1155" t="str">
        <f>'Attach 15'!B9:D9</f>
        <v/>
      </c>
      <c r="C11" s="1155"/>
      <c r="D11" s="1155"/>
      <c r="E11" s="1155"/>
      <c r="F11" s="1155"/>
      <c r="G11" s="220" t="s">
        <v>914</v>
      </c>
      <c r="H11" s="213"/>
    </row>
    <row r="12" spans="1:26" ht="15">
      <c r="A12" s="219"/>
      <c r="B12" s="1155" t="str">
        <f>'Attach 15'!B10:D10</f>
        <v/>
      </c>
      <c r="C12" s="1155"/>
      <c r="D12" s="1155"/>
      <c r="E12" s="1155"/>
      <c r="F12" s="1155"/>
      <c r="G12" s="668" t="s">
        <v>915</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284" t="s">
        <v>807</v>
      </c>
      <c r="B16" s="1284"/>
      <c r="C16" s="1284"/>
      <c r="D16" s="1284"/>
      <c r="E16" s="1284"/>
      <c r="F16" s="1284"/>
      <c r="G16" s="1284"/>
      <c r="H16" s="1284"/>
      <c r="I16" s="1284"/>
      <c r="J16" s="1284"/>
      <c r="K16" s="1284"/>
      <c r="L16" s="1284"/>
    </row>
    <row r="17" spans="1:12" ht="20.100000000000001" customHeight="1">
      <c r="A17" s="304">
        <v>1</v>
      </c>
      <c r="B17" s="305" t="s">
        <v>88</v>
      </c>
    </row>
    <row r="18" spans="1:12" ht="20.100000000000001" customHeight="1">
      <c r="A18" s="304"/>
      <c r="B18" s="309" t="s">
        <v>90</v>
      </c>
    </row>
    <row r="19" spans="1:12" ht="78.75" customHeight="1">
      <c r="B19" s="1285" t="s">
        <v>808</v>
      </c>
      <c r="C19" s="1285"/>
      <c r="D19" s="1285"/>
      <c r="E19" s="1285"/>
      <c r="F19" s="1285"/>
      <c r="G19" s="1285"/>
      <c r="H19" s="1285"/>
      <c r="I19" s="1285"/>
      <c r="J19" s="1285"/>
      <c r="K19" s="1285"/>
      <c r="L19" s="1285"/>
    </row>
    <row r="20" spans="1:12" s="212" customFormat="1" ht="52.5" customHeight="1">
      <c r="A20" s="307">
        <v>1.1000000000000001</v>
      </c>
      <c r="B20" s="1286" t="s">
        <v>809</v>
      </c>
      <c r="C20" s="1286"/>
      <c r="D20" s="1286"/>
      <c r="E20" s="1286"/>
      <c r="F20" s="1286"/>
      <c r="G20" s="1286"/>
      <c r="H20" s="1286"/>
      <c r="I20" s="1286"/>
      <c r="J20" s="1286"/>
      <c r="K20" s="1286"/>
      <c r="L20" s="1286"/>
    </row>
    <row r="21" spans="1:12" ht="53.25" customHeight="1">
      <c r="A21" s="308"/>
      <c r="B21" s="225" t="s">
        <v>91</v>
      </c>
      <c r="C21" s="1210" t="s">
        <v>92</v>
      </c>
      <c r="D21" s="1210"/>
      <c r="E21" s="1210"/>
      <c r="F21" s="1210"/>
      <c r="G21" s="1210" t="s">
        <v>93</v>
      </c>
      <c r="H21" s="1210"/>
      <c r="I21" s="1210" t="s">
        <v>94</v>
      </c>
      <c r="J21" s="1210"/>
      <c r="K21" s="1210" t="s">
        <v>95</v>
      </c>
      <c r="L21" s="1210"/>
    </row>
    <row r="22" spans="1:12" ht="30" customHeight="1">
      <c r="A22" s="308"/>
      <c r="B22" s="279">
        <v>1</v>
      </c>
      <c r="C22" s="1213"/>
      <c r="D22" s="1213"/>
      <c r="E22" s="1213"/>
      <c r="F22" s="1213"/>
      <c r="G22" s="1288"/>
      <c r="H22" s="1288"/>
      <c r="I22" s="1288"/>
      <c r="J22" s="1288"/>
      <c r="K22" s="1287"/>
      <c r="L22" s="1287"/>
    </row>
    <row r="23" spans="1:12" ht="30" customHeight="1">
      <c r="A23" s="308"/>
      <c r="B23" s="279">
        <v>2</v>
      </c>
      <c r="C23" s="1213"/>
      <c r="D23" s="1213"/>
      <c r="E23" s="1213"/>
      <c r="F23" s="1213"/>
      <c r="G23" s="1288"/>
      <c r="H23" s="1288"/>
      <c r="I23" s="1288"/>
      <c r="J23" s="1288"/>
      <c r="K23" s="1287"/>
      <c r="L23" s="1287"/>
    </row>
    <row r="24" spans="1:12" ht="30" customHeight="1">
      <c r="A24" s="308"/>
      <c r="B24" s="279">
        <v>3</v>
      </c>
      <c r="C24" s="1213"/>
      <c r="D24" s="1213"/>
      <c r="E24" s="1213"/>
      <c r="F24" s="1213"/>
      <c r="G24" s="1288"/>
      <c r="H24" s="1288"/>
      <c r="I24" s="1288"/>
      <c r="J24" s="1288"/>
      <c r="K24" s="1287"/>
      <c r="L24" s="1287"/>
    </row>
    <row r="25" spans="1:12" ht="30" customHeight="1">
      <c r="A25" s="308"/>
      <c r="B25" s="279">
        <v>4</v>
      </c>
      <c r="C25" s="1213"/>
      <c r="D25" s="1213"/>
      <c r="E25" s="1213"/>
      <c r="F25" s="1213"/>
      <c r="G25" s="1288"/>
      <c r="H25" s="1288"/>
      <c r="I25" s="1288"/>
      <c r="J25" s="1288"/>
      <c r="K25" s="1287"/>
      <c r="L25" s="1287"/>
    </row>
    <row r="26" spans="1:12" ht="30" customHeight="1">
      <c r="A26" s="308"/>
      <c r="B26" s="279">
        <v>5</v>
      </c>
      <c r="C26" s="1213"/>
      <c r="D26" s="1213"/>
      <c r="E26" s="1213"/>
      <c r="F26" s="1213"/>
      <c r="G26" s="1288"/>
      <c r="H26" s="1288"/>
      <c r="I26" s="1288"/>
      <c r="J26" s="1288"/>
      <c r="K26" s="1287"/>
      <c r="L26" s="1287"/>
    </row>
    <row r="27" spans="1:12" ht="27.75" hidden="1" customHeight="1">
      <c r="A27" s="304">
        <v>3</v>
      </c>
      <c r="B27" s="309" t="s">
        <v>96</v>
      </c>
      <c r="D27" s="280"/>
      <c r="E27" s="280"/>
      <c r="F27" s="280"/>
    </row>
    <row r="28" spans="1:12" ht="48" hidden="1" customHeight="1">
      <c r="A28" s="304"/>
      <c r="B28" s="1285" t="s">
        <v>97</v>
      </c>
      <c r="C28" s="1285"/>
      <c r="D28" s="1285"/>
      <c r="E28" s="1285"/>
      <c r="F28" s="1285"/>
      <c r="G28" s="1285"/>
      <c r="H28" s="1285"/>
      <c r="I28" s="1285"/>
      <c r="J28" s="1285"/>
      <c r="K28" s="1285"/>
      <c r="L28" s="1285"/>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284" t="s">
        <v>100</v>
      </c>
      <c r="C31" s="1284"/>
      <c r="D31" s="1284"/>
      <c r="E31" s="1284"/>
      <c r="F31" s="1284"/>
      <c r="G31" s="1284"/>
      <c r="H31" s="1284"/>
      <c r="I31" s="1284"/>
      <c r="J31" s="1284"/>
      <c r="K31" s="1284"/>
      <c r="L31" s="1284"/>
    </row>
    <row r="32" spans="1:12" s="288" customFormat="1" ht="13.5" customHeight="1">
      <c r="A32" s="221"/>
      <c r="B32" s="1184" t="s">
        <v>101</v>
      </c>
      <c r="C32" s="1185"/>
      <c r="D32" s="1186"/>
      <c r="E32" s="1184" t="s">
        <v>102</v>
      </c>
      <c r="F32" s="1185"/>
      <c r="G32" s="1185"/>
      <c r="H32" s="1186"/>
      <c r="I32" s="1184" t="s">
        <v>103</v>
      </c>
      <c r="J32" s="1185"/>
      <c r="K32" s="1185"/>
      <c r="L32" s="1186"/>
    </row>
    <row r="33" spans="1:12" s="288" customFormat="1" ht="13.5" customHeight="1">
      <c r="A33" s="221"/>
      <c r="B33" s="1187"/>
      <c r="C33" s="1188"/>
      <c r="D33" s="1189"/>
      <c r="E33" s="1187"/>
      <c r="F33" s="1188"/>
      <c r="G33" s="1188"/>
      <c r="H33" s="1189"/>
      <c r="I33" s="1187"/>
      <c r="J33" s="1188"/>
      <c r="K33" s="1188"/>
      <c r="L33" s="1189"/>
    </row>
    <row r="34" spans="1:12" ht="24.95" customHeight="1">
      <c r="A34" s="308"/>
      <c r="B34" s="1213"/>
      <c r="C34" s="1213"/>
      <c r="D34" s="1213"/>
      <c r="E34" s="1181"/>
      <c r="F34" s="1182"/>
      <c r="G34" s="1182"/>
      <c r="H34" s="1183"/>
      <c r="I34" s="1181"/>
      <c r="J34" s="1182"/>
      <c r="K34" s="1182"/>
      <c r="L34" s="1183"/>
    </row>
    <row r="35" spans="1:12" ht="24.95" customHeight="1">
      <c r="A35" s="308"/>
      <c r="B35" s="1213"/>
      <c r="C35" s="1213"/>
      <c r="D35" s="1213"/>
      <c r="E35" s="1181"/>
      <c r="F35" s="1182"/>
      <c r="G35" s="1182"/>
      <c r="H35" s="1183"/>
      <c r="I35" s="1181"/>
      <c r="J35" s="1182"/>
      <c r="K35" s="1182"/>
      <c r="L35" s="1183"/>
    </row>
    <row r="36" spans="1:12" ht="24.95" customHeight="1">
      <c r="A36" s="308"/>
      <c r="B36" s="1213"/>
      <c r="C36" s="1213"/>
      <c r="D36" s="1213"/>
      <c r="E36" s="1181"/>
      <c r="F36" s="1182"/>
      <c r="G36" s="1182"/>
      <c r="H36" s="1183"/>
      <c r="I36" s="1181"/>
      <c r="J36" s="1182"/>
      <c r="K36" s="1182"/>
      <c r="L36" s="1183"/>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806</v>
      </c>
    </row>
    <row r="40" spans="1:12" s="212" customFormat="1" ht="20.100000000000001" customHeight="1">
      <c r="A40" s="219"/>
      <c r="B40" s="311" t="s">
        <v>106</v>
      </c>
      <c r="C40" s="1210" t="s">
        <v>107</v>
      </c>
      <c r="D40" s="1210"/>
      <c r="E40" s="1210"/>
      <c r="F40" s="1210"/>
      <c r="G40" s="1210"/>
      <c r="H40" s="1160" t="s">
        <v>108</v>
      </c>
      <c r="I40" s="1289"/>
      <c r="J40" s="1289"/>
      <c r="K40" s="1289"/>
      <c r="L40" s="1161"/>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290" t="str">
        <f>'Attach 3 (JV)'!B15</f>
        <v>--2024</v>
      </c>
      <c r="C51" s="1290"/>
      <c r="D51" s="1290"/>
      <c r="E51" s="213"/>
      <c r="G51" s="300" t="s">
        <v>377</v>
      </c>
      <c r="H51" s="218" t="str">
        <f>'Attach 3 (JV)'!F15</f>
        <v/>
      </c>
      <c r="L51" s="218"/>
    </row>
    <row r="52" spans="1:12" ht="24" customHeight="1">
      <c r="A52" s="243" t="s">
        <v>27</v>
      </c>
      <c r="B52" s="1291" t="str">
        <f>'Attach 3 (JV)'!B16</f>
        <v/>
      </c>
      <c r="C52" s="1291"/>
      <c r="D52" s="1291"/>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zoomScale="85" zoomScaleNormal="100" zoomScaleSheetLayoutView="85" workbookViewId="0">
      <selection activeCell="C17" sqref="C17:F17"/>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NR3/NT/W-AIS/DOM/K00/24/10362 (RFx No. 5002003725)</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149" t="str">
        <f>Basic!B1</f>
        <v xml:space="preserve">Site package Part-C - Switchyard Erection Work for 400/220kV Allahabad Substation Extension (SS-119) </v>
      </c>
      <c r="B3" s="1149"/>
      <c r="C3" s="1149"/>
      <c r="D3" s="1149"/>
      <c r="E3" s="1149"/>
      <c r="F3" s="1149"/>
      <c r="G3" s="1149"/>
      <c r="H3" s="1149"/>
      <c r="I3" s="1149"/>
      <c r="J3" s="1149"/>
    </row>
    <row r="4" spans="1:24" ht="21.75" customHeight="1">
      <c r="A4" s="1150" t="s">
        <v>116</v>
      </c>
      <c r="B4" s="1150"/>
      <c r="C4" s="1150"/>
      <c r="D4" s="1150"/>
      <c r="E4" s="1150"/>
      <c r="F4" s="1150"/>
      <c r="G4" s="1150"/>
      <c r="H4" s="1150"/>
      <c r="I4" s="1150"/>
      <c r="J4" s="1150"/>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92" t="str">
        <f>'Attach 16'!A8:F8</f>
        <v/>
      </c>
      <c r="B7" s="1292"/>
      <c r="C7" s="1292"/>
      <c r="D7" s="1292"/>
      <c r="E7" s="287"/>
      <c r="F7" s="216" t="str">
        <f>'Attach 16'!G8</f>
        <v>Contracts &amp; Materials Deptt</v>
      </c>
      <c r="I7" s="217"/>
    </row>
    <row r="8" spans="1:24" ht="15">
      <c r="A8" s="217" t="s">
        <v>547</v>
      </c>
      <c r="B8" s="1157" t="str">
        <f>'Attach 16'!B9:F9</f>
        <v/>
      </c>
      <c r="C8" s="1157"/>
      <c r="D8" s="1157"/>
      <c r="E8" s="314"/>
      <c r="F8" s="216" t="str">
        <f>'Attach 16'!G9</f>
        <v>Power Grid Corporation of India Ltd.,</v>
      </c>
      <c r="I8" s="217"/>
    </row>
    <row r="9" spans="1:24">
      <c r="A9" s="217" t="s">
        <v>549</v>
      </c>
      <c r="B9" s="1155" t="str">
        <f>'Attach 16'!B10:F10</f>
        <v/>
      </c>
      <c r="C9" s="1155"/>
      <c r="D9" s="1155"/>
      <c r="E9" s="314"/>
      <c r="F9" s="216" t="str">
        <f>'Attach 16'!G10</f>
        <v xml:space="preserve">Northern Region-III Headquarter </v>
      </c>
      <c r="G9" s="213"/>
      <c r="I9" s="217"/>
    </row>
    <row r="10" spans="1:24" ht="15">
      <c r="A10" s="223"/>
      <c r="B10" s="1155" t="str">
        <f>'Attach 16'!B11:F11</f>
        <v/>
      </c>
      <c r="C10" s="1155"/>
      <c r="D10" s="1155"/>
      <c r="E10" s="314"/>
      <c r="F10" s="216" t="str">
        <f>'Attach 16'!G11</f>
        <v xml:space="preserve">2nd Floor, Plot No. – 2A/INS 02, </v>
      </c>
      <c r="G10" s="213"/>
      <c r="I10" s="217"/>
    </row>
    <row r="11" spans="1:24" ht="16.149999999999999" customHeight="1">
      <c r="A11" s="223"/>
      <c r="B11" s="1155" t="str">
        <f>'Attach 16'!B12:F12</f>
        <v/>
      </c>
      <c r="C11" s="1155"/>
      <c r="D11" s="1155"/>
      <c r="E11" s="314"/>
      <c r="F11" s="1306" t="str">
        <f>'Attach 16'!G12</f>
        <v>Avadh Vihar Yojna, Lucknow-226002 (UP)</v>
      </c>
      <c r="G11" s="1306"/>
      <c r="H11" s="1306"/>
      <c r="I11" s="1306"/>
    </row>
    <row r="12" spans="1:24" ht="15" hidden="1">
      <c r="A12" s="223"/>
      <c r="B12" s="1155"/>
      <c r="C12" s="1155"/>
      <c r="D12" s="1155"/>
      <c r="E12" s="314"/>
      <c r="F12" s="314"/>
      <c r="G12" s="224"/>
      <c r="I12" s="217"/>
    </row>
    <row r="13" spans="1:24" hidden="1">
      <c r="B13" s="314"/>
      <c r="C13" s="314"/>
      <c r="D13" s="314"/>
      <c r="E13" s="314"/>
      <c r="F13" s="314"/>
      <c r="G13" s="213"/>
    </row>
    <row r="14" spans="1:24" ht="111.75" customHeight="1">
      <c r="A14" s="1296" t="s">
        <v>813</v>
      </c>
      <c r="B14" s="1296"/>
      <c r="C14" s="1296"/>
      <c r="D14" s="1296"/>
      <c r="E14" s="1296"/>
      <c r="F14" s="1296"/>
      <c r="G14" s="1296"/>
      <c r="H14" s="1296"/>
      <c r="I14" s="1296"/>
      <c r="J14" s="1296"/>
    </row>
    <row r="15" spans="1:24" ht="56.45" customHeight="1">
      <c r="A15" s="315" t="s">
        <v>117</v>
      </c>
      <c r="B15" s="315" t="s">
        <v>540</v>
      </c>
      <c r="C15" s="1299" t="s">
        <v>118</v>
      </c>
      <c r="D15" s="1300"/>
      <c r="E15" s="1300"/>
      <c r="F15" s="1301"/>
      <c r="G15" s="1299" t="s">
        <v>119</v>
      </c>
      <c r="H15" s="1300"/>
      <c r="I15" s="1300"/>
      <c r="J15" s="1301"/>
    </row>
    <row r="16" spans="1:24" ht="21" customHeight="1">
      <c r="A16" s="316"/>
      <c r="B16" s="316"/>
      <c r="C16" s="1293"/>
      <c r="D16" s="1294"/>
      <c r="E16" s="1294"/>
      <c r="F16" s="1295"/>
      <c r="G16" s="1302"/>
      <c r="H16" s="1303"/>
      <c r="I16" s="1303"/>
      <c r="J16" s="1304"/>
    </row>
    <row r="17" spans="1:10" ht="21" customHeight="1">
      <c r="A17" s="316"/>
      <c r="B17" s="316"/>
      <c r="C17" s="1293"/>
      <c r="D17" s="1294"/>
      <c r="E17" s="1294"/>
      <c r="F17" s="1295"/>
      <c r="G17" s="1302"/>
      <c r="H17" s="1303"/>
      <c r="I17" s="1303"/>
      <c r="J17" s="1304"/>
    </row>
    <row r="18" spans="1:10" ht="21" customHeight="1">
      <c r="A18" s="316"/>
      <c r="B18" s="316"/>
      <c r="C18" s="1293"/>
      <c r="D18" s="1294"/>
      <c r="E18" s="1294"/>
      <c r="F18" s="1295"/>
      <c r="G18" s="1302"/>
      <c r="H18" s="1303"/>
      <c r="I18" s="1303"/>
      <c r="J18" s="1304"/>
    </row>
    <row r="19" spans="1:10" ht="21" customHeight="1">
      <c r="A19" s="316"/>
      <c r="B19" s="316"/>
      <c r="C19" s="1293"/>
      <c r="D19" s="1294"/>
      <c r="E19" s="1294"/>
      <c r="F19" s="1295"/>
      <c r="G19" s="1302"/>
      <c r="H19" s="1303"/>
      <c r="I19" s="1303"/>
      <c r="J19" s="1304"/>
    </row>
    <row r="20" spans="1:10" ht="21" customHeight="1">
      <c r="A20" s="316"/>
      <c r="B20" s="316"/>
      <c r="C20" s="1293"/>
      <c r="D20" s="1294"/>
      <c r="E20" s="1294"/>
      <c r="F20" s="1295"/>
      <c r="G20" s="1302"/>
      <c r="H20" s="1303"/>
      <c r="I20" s="1303"/>
      <c r="J20" s="1304"/>
    </row>
    <row r="21" spans="1:10" ht="21" customHeight="1">
      <c r="A21" s="316"/>
      <c r="B21" s="316"/>
      <c r="C21" s="1293"/>
      <c r="D21" s="1294"/>
      <c r="E21" s="1294"/>
      <c r="F21" s="1295"/>
      <c r="G21" s="1302"/>
      <c r="H21" s="1303"/>
      <c r="I21" s="1303"/>
      <c r="J21" s="1304"/>
    </row>
    <row r="22" spans="1:10" ht="31.5" customHeight="1">
      <c r="A22" s="1305" t="s">
        <v>120</v>
      </c>
      <c r="B22" s="1305"/>
      <c r="C22" s="1305"/>
      <c r="D22" s="1305"/>
      <c r="E22" s="1305"/>
      <c r="F22" s="1305"/>
      <c r="G22" s="1305"/>
      <c r="H22" s="1305"/>
      <c r="I22" s="1305"/>
      <c r="J22" s="1305"/>
    </row>
    <row r="23" spans="1:10" ht="28.5" customHeight="1">
      <c r="A23" s="243" t="s">
        <v>374</v>
      </c>
      <c r="B23" s="1290" t="str">
        <f>'Attach 3 (JV)'!B15</f>
        <v>--2024</v>
      </c>
      <c r="C23" s="1290"/>
      <c r="D23" s="317"/>
      <c r="E23" s="213"/>
      <c r="F23" s="1291" t="s">
        <v>377</v>
      </c>
      <c r="G23" s="1291"/>
      <c r="H23" s="1298" t="str">
        <f>'Attach 3 (JV)'!F15</f>
        <v/>
      </c>
      <c r="I23" s="1298"/>
      <c r="J23" s="1298"/>
    </row>
    <row r="24" spans="1:10" ht="28.5" customHeight="1">
      <c r="A24" s="243" t="s">
        <v>27</v>
      </c>
      <c r="B24" s="1291" t="str">
        <f>'Attach 3 (JV)'!B16</f>
        <v/>
      </c>
      <c r="C24" s="1291"/>
      <c r="D24" s="218"/>
      <c r="E24" s="213"/>
      <c r="F24" s="1291" t="s">
        <v>378</v>
      </c>
      <c r="G24" s="1291"/>
      <c r="H24" s="1297" t="str">
        <f>'Attach 3 (JV)'!F16</f>
        <v/>
      </c>
      <c r="I24" s="1297"/>
      <c r="J24" s="1297"/>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4"/>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5"/>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6"/>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9"/>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10"/>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1"/>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3"/>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4"/>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NR3/NT/W-AIS/DOM/K00/24/10362 (RFx No. 5002003725)</v>
      </c>
      <c r="B1" s="1312"/>
      <c r="C1" s="1312"/>
      <c r="D1" s="1312"/>
      <c r="E1" s="318"/>
      <c r="F1" s="318"/>
      <c r="G1" s="318"/>
      <c r="H1" s="318"/>
      <c r="I1" s="1307" t="s">
        <v>744</v>
      </c>
      <c r="J1" s="1307"/>
    </row>
    <row r="2" spans="1:10" ht="15">
      <c r="A2" s="319"/>
      <c r="B2" s="319"/>
      <c r="C2" s="319"/>
      <c r="D2" s="319"/>
      <c r="E2" s="319"/>
      <c r="F2" s="319"/>
      <c r="G2" s="319"/>
      <c r="H2" s="319"/>
      <c r="I2" s="319"/>
      <c r="J2" s="319"/>
    </row>
    <row r="3" spans="1:10" ht="36" customHeight="1">
      <c r="A3" s="1308" t="str">
        <f>Basic!B1</f>
        <v xml:space="preserve">Site package Part-C - Switchyard Erection Work for 400/220kV Allahabad Substation Extension (SS-119) </v>
      </c>
      <c r="B3" s="1308"/>
      <c r="C3" s="1308"/>
      <c r="D3" s="1308"/>
      <c r="E3" s="1308"/>
      <c r="F3" s="1308"/>
      <c r="G3" s="1308"/>
      <c r="H3" s="1308"/>
      <c r="I3" s="1308"/>
      <c r="J3" s="1308"/>
    </row>
    <row r="5" spans="1:10" ht="15.75">
      <c r="A5" s="1309" t="s">
        <v>121</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4" spans="1:10">
      <c r="A14" s="213" t="s">
        <v>0</v>
      </c>
    </row>
    <row r="16" spans="1:10" ht="48" customHeight="1">
      <c r="A16" s="1190" t="s">
        <v>122</v>
      </c>
      <c r="B16" s="1190"/>
      <c r="C16" s="1190"/>
      <c r="D16" s="1190"/>
      <c r="E16" s="1190"/>
      <c r="F16" s="1190"/>
      <c r="G16" s="1190"/>
      <c r="H16" s="1190"/>
      <c r="I16" s="1190"/>
      <c r="J16" s="1190"/>
    </row>
    <row r="18" spans="1:10" ht="31.5" customHeight="1">
      <c r="A18" s="1190" t="s">
        <v>361</v>
      </c>
      <c r="B18" s="1190"/>
      <c r="C18" s="1190"/>
      <c r="D18" s="1190"/>
      <c r="E18" s="1190"/>
      <c r="F18" s="1190"/>
      <c r="G18" s="1190"/>
      <c r="H18" s="1190"/>
      <c r="I18" s="1190"/>
      <c r="J18" s="1190"/>
    </row>
    <row r="20" spans="1:10" ht="34.5" customHeight="1">
      <c r="A20" s="280" t="s">
        <v>538</v>
      </c>
      <c r="B20" s="1190" t="s">
        <v>123</v>
      </c>
      <c r="C20" s="1190"/>
      <c r="D20" s="1190"/>
      <c r="E20" s="1190"/>
      <c r="F20" s="1190"/>
      <c r="G20" s="1190"/>
      <c r="H20" s="1190"/>
      <c r="I20" s="1190"/>
      <c r="J20" s="1190"/>
    </row>
    <row r="21" spans="1:10" ht="45.6" customHeight="1">
      <c r="A21" s="280" t="s">
        <v>539</v>
      </c>
      <c r="B21" s="1190" t="s">
        <v>124</v>
      </c>
      <c r="C21" s="1190"/>
      <c r="D21" s="1190"/>
      <c r="E21" s="1190"/>
      <c r="F21" s="1190"/>
      <c r="G21" s="1190"/>
      <c r="H21" s="1190"/>
      <c r="I21" s="1190"/>
      <c r="J21" s="1190"/>
    </row>
    <row r="22" spans="1:10" hidden="1"/>
    <row r="23" spans="1:10" ht="78.75" customHeight="1">
      <c r="A23" s="1190" t="s">
        <v>125</v>
      </c>
      <c r="B23" s="1190"/>
      <c r="C23" s="1190"/>
      <c r="D23" s="1190"/>
      <c r="E23" s="1190"/>
      <c r="F23" s="1190"/>
      <c r="G23" s="1190"/>
      <c r="H23" s="1190"/>
      <c r="I23" s="1190"/>
      <c r="J23" s="1190"/>
    </row>
    <row r="25" spans="1:10" ht="15">
      <c r="A25" s="213" t="s">
        <v>89</v>
      </c>
      <c r="B25" s="1313" t="str">
        <f>'Attach 3 (JV)'!B15</f>
        <v>--2024</v>
      </c>
      <c r="C25" s="1313"/>
      <c r="F25" s="1311" t="s">
        <v>127</v>
      </c>
      <c r="G25" s="1311"/>
      <c r="H25" s="1312" t="str">
        <f>'Attach 3 (JV)'!F15</f>
        <v/>
      </c>
      <c r="I25" s="1312"/>
      <c r="J25" s="1312"/>
    </row>
    <row r="27" spans="1:10" ht="15">
      <c r="A27" s="213" t="s">
        <v>126</v>
      </c>
      <c r="B27" s="1312" t="str">
        <f>'Attach 3 (JV)'!B16</f>
        <v/>
      </c>
      <c r="C27" s="1312"/>
      <c r="F27" s="1311" t="s">
        <v>509</v>
      </c>
      <c r="G27" s="1311"/>
      <c r="H27" s="1312" t="str">
        <f>'Attach 3 (JV)'!F16</f>
        <v/>
      </c>
      <c r="I27" s="1312"/>
      <c r="J27" s="1312"/>
    </row>
  </sheetData>
  <sheetProtection algorithmName="SHA-512" hashValue="c2LtrwXbhSI74tEeiKcRrABwI2mi8/jyovecQfqX43SDmtv/Y6+kWMk34gKsO7fvP6RbMAITOZ6UMNP2/u+Vlw==" saltValue="SWgSNBCVyKS8OcCL1OBJHQ==" spinCount="100000" sheet="1" selectLockedCells="1" selectUnlockedCells="1"/>
  <customSheetViews>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4"/>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5"/>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6"/>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10"/>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1"/>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3"/>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4"/>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5"/>
  <headerFooter alignWithMargins="0"/>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NR3/NT/W-AIS/DOM/K00/24/10362 (RFx No. 5002003725)</v>
      </c>
      <c r="B1" s="1312"/>
      <c r="C1" s="1312"/>
      <c r="D1" s="1312"/>
      <c r="E1" s="318"/>
      <c r="F1" s="318"/>
      <c r="G1" s="318"/>
      <c r="H1" s="318"/>
      <c r="I1" s="1307" t="s">
        <v>837</v>
      </c>
      <c r="J1" s="1307"/>
    </row>
    <row r="2" spans="1:10" ht="15">
      <c r="A2" s="319"/>
      <c r="B2" s="319"/>
      <c r="C2" s="319"/>
      <c r="D2" s="319"/>
      <c r="E2" s="319"/>
      <c r="F2" s="319"/>
      <c r="G2" s="319"/>
      <c r="H2" s="319"/>
      <c r="I2" s="319"/>
      <c r="J2" s="319"/>
    </row>
    <row r="3" spans="1:10" ht="36" customHeight="1">
      <c r="A3" s="1308" t="str">
        <f>Basic!B1</f>
        <v xml:space="preserve">Site package Part-C - Switchyard Erection Work for 400/220kV Allahabad Substation Extension (SS-119) </v>
      </c>
      <c r="B3" s="1308"/>
      <c r="C3" s="1308"/>
      <c r="D3" s="1308"/>
      <c r="E3" s="1308"/>
      <c r="F3" s="1308"/>
      <c r="G3" s="1308"/>
      <c r="H3" s="1308"/>
      <c r="I3" s="1308"/>
      <c r="J3" s="1308"/>
    </row>
    <row r="5" spans="1:10" ht="15.75">
      <c r="A5" s="1309" t="s">
        <v>836</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5" spans="1:10" ht="16.5">
      <c r="C15"/>
      <c r="D15"/>
      <c r="E15"/>
      <c r="F15"/>
      <c r="G15"/>
      <c r="H15"/>
      <c r="I15"/>
      <c r="J15"/>
    </row>
    <row r="16" spans="1:10" ht="51.75" customHeight="1">
      <c r="A16" s="280">
        <v>1</v>
      </c>
      <c r="B16" s="1273" t="s">
        <v>831</v>
      </c>
      <c r="C16" s="1273"/>
      <c r="D16" s="1273"/>
      <c r="E16" s="1273"/>
      <c r="F16" s="1273"/>
      <c r="G16" s="1273"/>
      <c r="H16" s="1273"/>
      <c r="I16" s="1273"/>
      <c r="J16" s="1273"/>
    </row>
    <row r="17" spans="1:10" ht="57.75" customHeight="1">
      <c r="A17" s="280">
        <v>2</v>
      </c>
      <c r="B17" s="1273" t="s">
        <v>832</v>
      </c>
      <c r="C17" s="1273"/>
      <c r="D17" s="1273"/>
      <c r="E17" s="1273"/>
      <c r="F17" s="1273"/>
      <c r="G17" s="1273"/>
      <c r="H17" s="1273"/>
      <c r="I17" s="1273"/>
      <c r="J17" s="1273"/>
    </row>
    <row r="18" spans="1:10" ht="50.25" customHeight="1">
      <c r="A18" s="280">
        <v>3</v>
      </c>
      <c r="B18" s="1273" t="s">
        <v>833</v>
      </c>
      <c r="C18" s="1273"/>
      <c r="D18" s="1273"/>
      <c r="E18" s="1273"/>
      <c r="F18" s="1273"/>
      <c r="G18" s="1273"/>
      <c r="H18" s="1273"/>
      <c r="I18" s="1273"/>
      <c r="J18" s="1273"/>
    </row>
    <row r="19" spans="1:10" ht="78.75" customHeight="1">
      <c r="A19" s="280">
        <v>4</v>
      </c>
      <c r="B19" s="1273" t="s">
        <v>834</v>
      </c>
      <c r="C19" s="1273"/>
      <c r="D19" s="1273"/>
      <c r="E19" s="1273"/>
      <c r="F19" s="1273"/>
      <c r="G19" s="1273"/>
      <c r="H19" s="1273"/>
      <c r="I19" s="1273"/>
      <c r="J19" s="1273"/>
    </row>
    <row r="20" spans="1:10" ht="90.75" customHeight="1">
      <c r="A20" s="280">
        <v>5</v>
      </c>
      <c r="B20" s="1273" t="s">
        <v>835</v>
      </c>
      <c r="C20" s="1273"/>
      <c r="D20" s="1273"/>
      <c r="E20" s="1273"/>
      <c r="F20" s="1273"/>
      <c r="G20" s="1273"/>
      <c r="H20" s="1273"/>
      <c r="I20" s="1273"/>
      <c r="J20" s="1273"/>
    </row>
    <row r="21" spans="1:10" ht="27" customHeight="1">
      <c r="B21"/>
      <c r="C21"/>
      <c r="D21"/>
      <c r="E21"/>
      <c r="F21"/>
      <c r="G21"/>
      <c r="H21"/>
      <c r="I21"/>
      <c r="J21"/>
    </row>
    <row r="22" spans="1:10" ht="78.75" customHeight="1">
      <c r="A22" s="278"/>
      <c r="B22"/>
      <c r="C22"/>
      <c r="D22"/>
      <c r="E22"/>
      <c r="F22"/>
      <c r="G22"/>
      <c r="H22"/>
      <c r="I22"/>
      <c r="J22"/>
    </row>
    <row r="24" spans="1:10" ht="15">
      <c r="A24" s="213" t="s">
        <v>89</v>
      </c>
      <c r="B24" s="1313" t="str">
        <f>'Attach 3 (JV)'!B15</f>
        <v>--2024</v>
      </c>
      <c r="C24" s="1313"/>
      <c r="F24" s="1311" t="s">
        <v>127</v>
      </c>
      <c r="G24" s="1311"/>
      <c r="H24" s="1312" t="str">
        <f>'Attach 3 (JV)'!F15</f>
        <v/>
      </c>
      <c r="I24" s="1312"/>
      <c r="J24" s="1312"/>
    </row>
    <row r="26" spans="1:10" ht="15">
      <c r="A26" s="213" t="s">
        <v>126</v>
      </c>
      <c r="B26" s="1312" t="str">
        <f>'Attach 3 (JV)'!B16</f>
        <v/>
      </c>
      <c r="C26" s="1312"/>
      <c r="F26" s="1311" t="s">
        <v>509</v>
      </c>
      <c r="G26" s="1311"/>
      <c r="H26" s="1312" t="str">
        <f>'Attach 3 (JV)'!F16</f>
        <v/>
      </c>
      <c r="I26" s="1312"/>
      <c r="J26" s="1312"/>
    </row>
  </sheetData>
  <sheetProtection selectLockedCells="1" selectUnlockedCells="1"/>
  <customSheetViews>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3"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81"/>
  <sheetViews>
    <sheetView showGridLines="0" showZeros="0" tabSelected="1" view="pageBreakPreview" topLeftCell="A121" zoomScaleSheetLayoutView="100" workbookViewId="0">
      <selection activeCell="D149" sqref="D149:F149"/>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323" t="s">
        <v>128</v>
      </c>
      <c r="C2" s="1324"/>
      <c r="D2" s="1324"/>
      <c r="E2" s="1324"/>
      <c r="F2" s="1325"/>
    </row>
    <row r="3" spans="1:13" ht="20.25" customHeight="1"/>
    <row r="4" spans="1:13" ht="20.25" customHeight="1"/>
    <row r="5" spans="1:13" ht="20.25" hidden="1" customHeight="1">
      <c r="A5" s="323">
        <v>1</v>
      </c>
      <c r="B5" s="322" t="s">
        <v>129</v>
      </c>
      <c r="M5" s="323"/>
    </row>
    <row r="6" spans="1:13" ht="20.25" hidden="1" customHeight="1">
      <c r="B6" s="324"/>
      <c r="C6" s="321"/>
      <c r="E6" s="1326" t="s">
        <v>130</v>
      </c>
      <c r="F6" s="1326"/>
      <c r="G6" s="325">
        <v>1</v>
      </c>
      <c r="M6" s="326" t="s">
        <v>131</v>
      </c>
    </row>
    <row r="7" spans="1:13" ht="20.25" hidden="1" customHeight="1">
      <c r="D7" s="327"/>
      <c r="E7" s="1327"/>
      <c r="F7" s="1327"/>
      <c r="M7" s="326" t="s">
        <v>132</v>
      </c>
    </row>
    <row r="8" spans="1:13" ht="25.5" customHeight="1">
      <c r="A8" s="323">
        <v>1</v>
      </c>
      <c r="B8" s="1328" t="s">
        <v>133</v>
      </c>
      <c r="C8" s="1328"/>
      <c r="D8" s="1328"/>
      <c r="M8" s="326" t="s">
        <v>134</v>
      </c>
    </row>
    <row r="9" spans="1:13" ht="15.75" customHeight="1"/>
    <row r="10" spans="1:13" ht="15.75" customHeight="1">
      <c r="B10" s="1314" t="s">
        <v>135</v>
      </c>
      <c r="C10" s="1314"/>
      <c r="D10" s="1314"/>
    </row>
    <row r="11" spans="1:13" ht="15" customHeight="1">
      <c r="B11" s="1314"/>
      <c r="C11" s="1314"/>
      <c r="D11" s="1314"/>
    </row>
    <row r="12" spans="1:13" ht="24" customHeight="1">
      <c r="B12" s="1329"/>
      <c r="C12" s="1329"/>
      <c r="D12" s="1329"/>
      <c r="E12" s="328" t="s">
        <v>136</v>
      </c>
      <c r="F12" s="530"/>
      <c r="H12" s="323"/>
    </row>
    <row r="13" spans="1:13" ht="24" customHeight="1">
      <c r="B13" s="329"/>
      <c r="C13" s="329"/>
      <c r="D13" s="329"/>
      <c r="E13" s="328"/>
      <c r="H13" s="323"/>
    </row>
    <row r="14" spans="1:13" ht="22.5" customHeight="1"/>
    <row r="15" spans="1:13" ht="22.5" customHeight="1">
      <c r="A15" s="323">
        <v>2</v>
      </c>
      <c r="B15" s="1334" t="s">
        <v>137</v>
      </c>
      <c r="C15" s="1335"/>
      <c r="D15" s="330"/>
      <c r="E15" s="1330" t="s">
        <v>170</v>
      </c>
      <c r="F15" s="1331"/>
    </row>
    <row r="16" spans="1:13" ht="22.5" customHeight="1">
      <c r="C16" s="322"/>
      <c r="E16" s="322"/>
      <c r="F16" s="322"/>
    </row>
    <row r="17" spans="1:40" ht="22.5" customHeight="1">
      <c r="A17" s="323">
        <v>3</v>
      </c>
      <c r="B17" s="331" t="s">
        <v>8</v>
      </c>
      <c r="C17" s="476" t="s">
        <v>134</v>
      </c>
      <c r="D17" s="332" t="s">
        <v>516</v>
      </c>
      <c r="E17" s="1337"/>
      <c r="F17" s="1337"/>
    </row>
    <row r="18" spans="1:40" ht="22.5" customHeight="1">
      <c r="C18" s="333"/>
      <c r="D18" s="334"/>
      <c r="E18" s="335"/>
      <c r="F18" s="335"/>
    </row>
    <row r="19" spans="1:40" ht="22.5" customHeight="1">
      <c r="A19" s="323">
        <v>4</v>
      </c>
      <c r="B19" s="1334" t="s">
        <v>139</v>
      </c>
      <c r="C19" s="1335"/>
      <c r="D19" s="330"/>
      <c r="E19" s="336"/>
    </row>
    <row r="20" spans="1:40" ht="21.75" customHeight="1"/>
    <row r="22" spans="1:40" ht="19.5" customHeight="1">
      <c r="A22" s="674" t="str">
        <f>Basic!B5</f>
        <v>NR3/NT/W-AIS/DOM/K00/24/10362 (RFx No. 5002003725)</v>
      </c>
      <c r="B22" s="337"/>
      <c r="C22" s="334"/>
      <c r="D22" s="334"/>
      <c r="E22" s="334"/>
      <c r="F22" s="338" t="s">
        <v>875</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338" t="s">
        <v>874</v>
      </c>
      <c r="B24" s="1338"/>
      <c r="C24" s="1338"/>
      <c r="D24" s="1338"/>
      <c r="E24" s="1338"/>
      <c r="F24" s="1338"/>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30" customHeight="1">
      <c r="A26" s="1339" t="s">
        <v>379</v>
      </c>
      <c r="B26" s="1339"/>
      <c r="C26" s="1332"/>
      <c r="D26" s="1332"/>
      <c r="E26" s="1332"/>
      <c r="F26" s="1332"/>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333" t="str">
        <f>'Attach 3 (JV)'!B15</f>
        <v>--2024</v>
      </c>
      <c r="C28" s="1333"/>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4" t="str">
        <f>'Attach 18'!G7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 18'!G8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 18'!G9</f>
        <v>Power Grid Corporation of India Ltd.,</v>
      </c>
      <c r="B32" s="345"/>
      <c r="F32" s="344"/>
      <c r="AE32" s="326">
        <v>11</v>
      </c>
      <c r="AF32" s="326" t="s">
        <v>384</v>
      </c>
      <c r="AI32" s="323">
        <v>10</v>
      </c>
      <c r="AJ32" s="321" t="s">
        <v>394</v>
      </c>
      <c r="AM32" s="339">
        <v>11</v>
      </c>
      <c r="AN32" s="339" t="s">
        <v>150</v>
      </c>
    </row>
    <row r="33" spans="1:40" ht="18" customHeight="1">
      <c r="A33" s="634" t="str">
        <f>'Attach 18'!G10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 18'!G11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IF(ISERROR(LOOKUP(E19,AM22:AM44,AN22:AN44)), "Zero", LOOKUP(E19,AM22:AM44,AN22:AN44))</f>
        <v>Zero</v>
      </c>
      <c r="AM35" s="339">
        <v>14</v>
      </c>
      <c r="AN35" s="339" t="s">
        <v>153</v>
      </c>
    </row>
    <row r="36" spans="1:40" ht="15.75" customHeight="1" thickBot="1">
      <c r="F36" s="344"/>
      <c r="AE36" s="326">
        <v>15</v>
      </c>
      <c r="AF36" s="326" t="s">
        <v>384</v>
      </c>
      <c r="AL36" s="347" t="str">
        <f>IF(J46 &gt; 9, "("&amp;E19&amp;")", "("&amp;E19&amp;")")</f>
        <v>()</v>
      </c>
      <c r="AM36" s="348">
        <v>15</v>
      </c>
      <c r="AN36" s="339" t="s">
        <v>154</v>
      </c>
    </row>
    <row r="37" spans="1:40" ht="42" customHeight="1">
      <c r="A37" s="665" t="s">
        <v>380</v>
      </c>
      <c r="B37" s="349"/>
      <c r="C37" s="1336" t="str">
        <f>Basic!B1 &amp; "Specification No"    &amp;Basic!B5</f>
        <v>Site package Part-C - Switchyard Erection Work for 400/220kV Allahabad Substation Extension (SS-119) Specification NoNR3/NT/W-AIS/DOM/K00/24/10362 (RFx No. 5002003725)</v>
      </c>
      <c r="D37" s="1336"/>
      <c r="E37" s="1336"/>
      <c r="F37" s="1336"/>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1340" t="s">
        <v>375</v>
      </c>
      <c r="B38" s="1340"/>
      <c r="C38" s="344"/>
      <c r="D38" s="344"/>
      <c r="E38" s="344"/>
      <c r="F38" s="344"/>
      <c r="G38" s="1319"/>
      <c r="H38" s="1319"/>
      <c r="I38" s="1319"/>
      <c r="K38" s="353"/>
      <c r="L38" s="350"/>
      <c r="M38" s="351"/>
      <c r="N38" s="351"/>
      <c r="AE38" s="326">
        <v>17</v>
      </c>
      <c r="AF38" s="326" t="s">
        <v>384</v>
      </c>
      <c r="AM38" s="339">
        <v>17</v>
      </c>
      <c r="AN38" s="339" t="s">
        <v>156</v>
      </c>
    </row>
    <row r="39" spans="1:40" ht="97.5" customHeight="1">
      <c r="A39" s="349" t="s">
        <v>530</v>
      </c>
      <c r="B39" s="1316"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21"/>
      <c r="D39" s="1321"/>
      <c r="E39" s="1321"/>
      <c r="F39" s="1321"/>
      <c r="G39" s="323"/>
      <c r="H39" s="1322"/>
      <c r="I39" s="1322"/>
      <c r="L39" s="350"/>
      <c r="M39" s="351"/>
      <c r="N39" s="351"/>
      <c r="Z39" s="354"/>
      <c r="AA39" s="355"/>
      <c r="AB39" s="1341" t="s">
        <v>873</v>
      </c>
      <c r="AC39" s="356">
        <v>0</v>
      </c>
      <c r="AE39" s="326">
        <v>18</v>
      </c>
      <c r="AF39" s="326" t="s">
        <v>384</v>
      </c>
      <c r="AM39" s="339">
        <v>18</v>
      </c>
      <c r="AN39" s="339" t="s">
        <v>157</v>
      </c>
    </row>
    <row r="40" spans="1:40" ht="21.75" hidden="1" customHeight="1">
      <c r="A40" s="349"/>
      <c r="B40" s="1315" t="s">
        <v>926</v>
      </c>
      <c r="C40" s="1315"/>
      <c r="D40" s="1315"/>
      <c r="E40" s="1315"/>
      <c r="F40" s="1315"/>
      <c r="G40" s="323"/>
      <c r="H40" s="676"/>
      <c r="I40" s="676"/>
      <c r="L40" s="350"/>
      <c r="M40" s="351"/>
      <c r="N40" s="351"/>
      <c r="Z40" s="354"/>
      <c r="AA40" s="355"/>
      <c r="AB40" s="1342"/>
      <c r="AC40" s="356"/>
      <c r="AE40" s="326"/>
      <c r="AF40" s="326"/>
      <c r="AM40" s="339"/>
      <c r="AN40" s="339"/>
    </row>
    <row r="41" spans="1:40" ht="21.75" hidden="1" customHeight="1">
      <c r="A41" s="349"/>
      <c r="B41" s="717" t="s">
        <v>927</v>
      </c>
      <c r="C41" s="1332"/>
      <c r="D41" s="1332"/>
      <c r="E41" s="1332"/>
      <c r="F41" s="1332"/>
      <c r="G41" s="323"/>
      <c r="H41" s="676"/>
      <c r="I41" s="676"/>
      <c r="L41" s="350"/>
      <c r="M41" s="351"/>
      <c r="N41" s="351"/>
      <c r="Z41" s="354"/>
      <c r="AA41" s="355"/>
      <c r="AB41" s="1342"/>
      <c r="AC41" s="356"/>
      <c r="AE41" s="326"/>
      <c r="AF41" s="326"/>
      <c r="AM41" s="339"/>
      <c r="AN41" s="339"/>
    </row>
    <row r="42" spans="1:40" ht="21" customHeight="1">
      <c r="A42" s="349"/>
      <c r="B42" s="1316" t="s">
        <v>854</v>
      </c>
      <c r="C42" s="1316"/>
      <c r="D42" s="1316"/>
      <c r="E42" s="1316"/>
      <c r="F42" s="1316"/>
      <c r="G42" s="323"/>
      <c r="H42" s="676"/>
      <c r="I42" s="676"/>
      <c r="L42" s="350"/>
      <c r="M42" s="351"/>
      <c r="N42" s="351"/>
      <c r="Z42" s="354"/>
      <c r="AA42" s="355"/>
      <c r="AB42" s="1342"/>
      <c r="AC42" s="356"/>
      <c r="AE42" s="326"/>
      <c r="AF42" s="326"/>
      <c r="AM42" s="339"/>
      <c r="AN42" s="339"/>
    </row>
    <row r="43" spans="1:40" ht="37.5" customHeight="1">
      <c r="B43" s="1344" t="s">
        <v>785</v>
      </c>
      <c r="C43" s="1344"/>
      <c r="D43" s="1344"/>
      <c r="E43" s="1344"/>
      <c r="F43" s="1344"/>
      <c r="L43" s="350"/>
      <c r="M43" s="351"/>
      <c r="N43" s="351"/>
      <c r="AB43" s="1342"/>
      <c r="AE43" s="326">
        <v>19</v>
      </c>
      <c r="AF43" s="326" t="s">
        <v>384</v>
      </c>
      <c r="AM43" s="339">
        <v>19</v>
      </c>
      <c r="AN43" s="339" t="s">
        <v>158</v>
      </c>
    </row>
    <row r="44" spans="1:40" s="320" customFormat="1" ht="22.5" customHeight="1">
      <c r="A44" s="357" t="s">
        <v>365</v>
      </c>
      <c r="B44" s="1345" t="s">
        <v>159</v>
      </c>
      <c r="C44" s="1345"/>
      <c r="D44" s="1345"/>
      <c r="E44" s="1345"/>
      <c r="F44" s="1345"/>
      <c r="L44" s="350"/>
      <c r="M44" s="351"/>
      <c r="N44" s="351"/>
      <c r="AB44" s="1342"/>
      <c r="AE44" s="326">
        <v>20</v>
      </c>
      <c r="AF44" s="326" t="s">
        <v>384</v>
      </c>
      <c r="AM44" s="339">
        <v>20</v>
      </c>
      <c r="AN44" s="339" t="s">
        <v>160</v>
      </c>
    </row>
    <row r="45" spans="1:40" ht="39" customHeight="1">
      <c r="A45" s="349">
        <v>1.1000000000000001</v>
      </c>
      <c r="B45" s="1321" t="s">
        <v>161</v>
      </c>
      <c r="C45" s="1321"/>
      <c r="D45" s="1321"/>
      <c r="E45" s="1321"/>
      <c r="F45" s="1321"/>
      <c r="G45" s="1346"/>
      <c r="H45" s="1346"/>
      <c r="I45" s="1346"/>
      <c r="J45" s="1346"/>
      <c r="L45" s="350"/>
      <c r="M45" s="358"/>
      <c r="N45" s="351"/>
      <c r="AB45" s="1342"/>
      <c r="AE45" s="326">
        <v>21</v>
      </c>
      <c r="AF45" s="326" t="s">
        <v>381</v>
      </c>
      <c r="AM45" s="359"/>
      <c r="AN45" s="359"/>
    </row>
    <row r="46" spans="1:40" ht="42" customHeight="1">
      <c r="A46" s="665" t="s">
        <v>569</v>
      </c>
      <c r="B46" s="1317" t="s">
        <v>162</v>
      </c>
      <c r="C46" s="1317"/>
      <c r="D46" s="1314" t="s">
        <v>913</v>
      </c>
      <c r="E46" s="1314"/>
      <c r="F46" s="1314"/>
      <c r="G46" s="360"/>
      <c r="H46" s="360"/>
      <c r="I46" s="361"/>
      <c r="J46" s="361"/>
      <c r="L46" s="350"/>
      <c r="M46" s="351"/>
      <c r="N46" s="351"/>
      <c r="Z46" s="193" t="s">
        <v>138</v>
      </c>
      <c r="AB46" s="1342"/>
      <c r="AE46" s="326">
        <v>22</v>
      </c>
      <c r="AF46" s="326" t="s">
        <v>384</v>
      </c>
      <c r="AM46" s="359"/>
      <c r="AN46" s="359"/>
    </row>
    <row r="47" spans="1:40" ht="53.25" customHeight="1" thickBot="1">
      <c r="A47" s="665" t="s">
        <v>570</v>
      </c>
      <c r="B47" s="1317" t="s">
        <v>163</v>
      </c>
      <c r="C47" s="1317"/>
      <c r="D47" s="1321" t="s">
        <v>164</v>
      </c>
      <c r="E47" s="1321"/>
      <c r="F47" s="1321"/>
      <c r="G47" s="1320"/>
      <c r="H47" s="1320"/>
      <c r="I47" s="1320"/>
      <c r="J47" s="1320"/>
      <c r="L47" s="350"/>
      <c r="M47" s="351"/>
      <c r="N47" s="351"/>
      <c r="Z47" s="193" t="s">
        <v>165</v>
      </c>
      <c r="AB47" s="1343"/>
      <c r="AE47" s="326">
        <v>23</v>
      </c>
      <c r="AF47" s="326" t="s">
        <v>384</v>
      </c>
      <c r="AM47" s="359"/>
      <c r="AN47" s="359"/>
    </row>
    <row r="48" spans="1:40" ht="60.75" customHeight="1" thickBot="1">
      <c r="A48" s="665" t="s">
        <v>571</v>
      </c>
      <c r="B48" s="1317" t="s">
        <v>166</v>
      </c>
      <c r="C48" s="1317"/>
      <c r="D48" s="1314" t="s">
        <v>922</v>
      </c>
      <c r="E48" s="1348"/>
      <c r="F48" s="1348"/>
      <c r="L48" s="350"/>
      <c r="M48" s="351"/>
      <c r="N48" s="351"/>
      <c r="Z48" s="193" t="s">
        <v>167</v>
      </c>
      <c r="AB48" s="362"/>
      <c r="AE48" s="326">
        <v>24</v>
      </c>
      <c r="AF48" s="326" t="s">
        <v>384</v>
      </c>
      <c r="AM48" s="359"/>
      <c r="AN48" s="359"/>
    </row>
    <row r="49" spans="1:40" ht="19.899999999999999" customHeight="1">
      <c r="A49" s="665"/>
      <c r="B49" s="451"/>
      <c r="C49" s="451"/>
      <c r="D49" s="1316"/>
      <c r="E49" s="1316"/>
      <c r="F49" s="1316"/>
      <c r="L49" s="350"/>
      <c r="M49" s="351"/>
      <c r="N49" s="351"/>
      <c r="Z49" s="193"/>
      <c r="AB49" s="363"/>
      <c r="AE49" s="326"/>
      <c r="AF49" s="326"/>
      <c r="AM49" s="370"/>
      <c r="AN49" s="370"/>
    </row>
    <row r="50" spans="1:40" ht="86.25" customHeight="1">
      <c r="A50" s="665" t="s">
        <v>572</v>
      </c>
      <c r="B50" s="1317" t="s">
        <v>168</v>
      </c>
      <c r="C50" s="1317"/>
      <c r="D50" s="1318" t="s">
        <v>169</v>
      </c>
      <c r="E50" s="1347"/>
      <c r="F50" s="1347"/>
      <c r="L50" s="358"/>
      <c r="M50" s="351"/>
      <c r="N50" s="351"/>
      <c r="AB50" s="363"/>
      <c r="AE50" s="326">
        <v>25</v>
      </c>
      <c r="AF50" s="326" t="s">
        <v>384</v>
      </c>
    </row>
    <row r="51" spans="1:40" ht="60" customHeight="1">
      <c r="A51" s="665" t="s">
        <v>573</v>
      </c>
      <c r="B51" s="1317" t="s">
        <v>171</v>
      </c>
      <c r="C51" s="1317"/>
      <c r="D51" s="1318" t="s">
        <v>172</v>
      </c>
      <c r="E51" s="1347"/>
      <c r="F51" s="1347"/>
      <c r="L51" s="358"/>
      <c r="M51" s="351"/>
      <c r="N51" s="351"/>
      <c r="AB51" s="363"/>
      <c r="AE51" s="326">
        <v>26</v>
      </c>
      <c r="AF51" s="326" t="s">
        <v>384</v>
      </c>
    </row>
    <row r="52" spans="1:40" ht="96.75" customHeight="1">
      <c r="A52" s="665" t="s">
        <v>574</v>
      </c>
      <c r="B52" s="1317" t="s">
        <v>173</v>
      </c>
      <c r="C52" s="1317"/>
      <c r="D52" s="1318" t="s">
        <v>174</v>
      </c>
      <c r="E52" s="1347"/>
      <c r="F52" s="1347"/>
      <c r="L52" s="358"/>
      <c r="M52" s="351"/>
      <c r="N52" s="351"/>
      <c r="AB52" s="363"/>
      <c r="AE52" s="326">
        <v>27</v>
      </c>
      <c r="AF52" s="326" t="s">
        <v>384</v>
      </c>
    </row>
    <row r="53" spans="1:40" ht="56.25" customHeight="1">
      <c r="A53" s="665" t="s">
        <v>175</v>
      </c>
      <c r="B53" s="1317" t="s">
        <v>176</v>
      </c>
      <c r="C53" s="1317"/>
      <c r="D53" s="1318" t="s">
        <v>177</v>
      </c>
      <c r="E53" s="1347"/>
      <c r="F53" s="1347"/>
      <c r="L53" s="358"/>
      <c r="M53" s="351"/>
      <c r="N53" s="351"/>
      <c r="AB53" s="363"/>
      <c r="AE53" s="326">
        <v>28</v>
      </c>
      <c r="AF53" s="326" t="s">
        <v>384</v>
      </c>
    </row>
    <row r="54" spans="1:40" ht="21.75" customHeight="1">
      <c r="A54" s="665" t="s">
        <v>178</v>
      </c>
      <c r="B54" s="1317" t="s">
        <v>179</v>
      </c>
      <c r="C54" s="1317"/>
      <c r="D54" s="1318" t="s">
        <v>180</v>
      </c>
      <c r="E54" s="1347"/>
      <c r="F54" s="1347"/>
      <c r="L54" s="358"/>
      <c r="M54" s="351"/>
      <c r="N54" s="351"/>
      <c r="AB54" s="363"/>
      <c r="AE54" s="326">
        <v>29</v>
      </c>
      <c r="AF54" s="326" t="s">
        <v>384</v>
      </c>
    </row>
    <row r="55" spans="1:40" ht="21.75" customHeight="1">
      <c r="A55" s="665" t="s">
        <v>538</v>
      </c>
      <c r="B55" s="1317" t="s">
        <v>181</v>
      </c>
      <c r="C55" s="1317"/>
      <c r="D55" s="1318" t="s">
        <v>182</v>
      </c>
      <c r="E55" s="1347"/>
      <c r="F55" s="1347"/>
      <c r="L55" s="358"/>
      <c r="M55" s="351"/>
      <c r="N55" s="351"/>
    </row>
    <row r="56" spans="1:40" ht="24" customHeight="1">
      <c r="A56" s="665" t="s">
        <v>183</v>
      </c>
      <c r="B56" s="1317" t="s">
        <v>185</v>
      </c>
      <c r="C56" s="1317"/>
      <c r="D56" s="1314" t="s">
        <v>186</v>
      </c>
      <c r="E56" s="1314"/>
      <c r="F56" s="1314"/>
      <c r="L56" s="358"/>
      <c r="M56" s="351"/>
      <c r="N56" s="351"/>
    </row>
    <row r="57" spans="1:40" ht="35.25" customHeight="1">
      <c r="A57" s="665" t="s">
        <v>184</v>
      </c>
      <c r="B57" s="1317" t="s">
        <v>188</v>
      </c>
      <c r="C57" s="1317"/>
      <c r="D57" s="1314" t="s">
        <v>189</v>
      </c>
      <c r="E57" s="1314"/>
      <c r="F57" s="1314"/>
      <c r="L57" s="358"/>
      <c r="M57" s="351"/>
      <c r="N57" s="351"/>
    </row>
    <row r="58" spans="1:40" ht="20.25" customHeight="1">
      <c r="A58" s="665" t="s">
        <v>187</v>
      </c>
      <c r="B58" s="1317" t="s">
        <v>191</v>
      </c>
      <c r="C58" s="1317"/>
      <c r="D58" s="1314" t="s">
        <v>192</v>
      </c>
      <c r="E58" s="1314"/>
      <c r="F58" s="1314"/>
      <c r="L58" s="358"/>
      <c r="M58" s="351"/>
      <c r="N58" s="351"/>
    </row>
    <row r="59" spans="1:40" ht="33" customHeight="1">
      <c r="A59" s="665" t="s">
        <v>190</v>
      </c>
      <c r="B59" s="1317" t="s">
        <v>194</v>
      </c>
      <c r="C59" s="1317"/>
      <c r="D59" s="1314" t="s">
        <v>925</v>
      </c>
      <c r="E59" s="1314"/>
      <c r="F59" s="1314"/>
      <c r="L59" s="358"/>
      <c r="M59" s="351"/>
      <c r="N59" s="351"/>
    </row>
    <row r="60" spans="1:40" ht="36.75" customHeight="1">
      <c r="A60" s="665" t="s">
        <v>193</v>
      </c>
      <c r="B60" s="1317" t="s">
        <v>196</v>
      </c>
      <c r="C60" s="1317"/>
      <c r="D60" s="1318" t="s">
        <v>810</v>
      </c>
      <c r="E60" s="1347"/>
      <c r="F60" s="1347"/>
      <c r="L60" s="358"/>
      <c r="M60" s="351"/>
      <c r="N60" s="351"/>
    </row>
    <row r="61" spans="1:40" ht="24" customHeight="1">
      <c r="A61" s="665" t="s">
        <v>195</v>
      </c>
      <c r="B61" s="1317" t="s">
        <v>198</v>
      </c>
      <c r="C61" s="1317"/>
      <c r="D61" s="1318" t="s">
        <v>199</v>
      </c>
      <c r="E61" s="1347"/>
      <c r="F61" s="1347"/>
      <c r="L61" s="358"/>
      <c r="M61" s="351"/>
      <c r="N61" s="351"/>
    </row>
    <row r="62" spans="1:40" ht="25.5" customHeight="1">
      <c r="A62" s="665" t="s">
        <v>197</v>
      </c>
      <c r="B62" s="1317" t="s">
        <v>201</v>
      </c>
      <c r="C62" s="1317"/>
      <c r="D62" s="1318" t="s">
        <v>202</v>
      </c>
      <c r="E62" s="1347"/>
      <c r="F62" s="1347"/>
      <c r="L62" s="358"/>
      <c r="M62" s="351"/>
      <c r="N62" s="351"/>
    </row>
    <row r="63" spans="1:40" ht="22.5" customHeight="1">
      <c r="A63" s="665" t="s">
        <v>200</v>
      </c>
      <c r="B63" s="1317" t="s">
        <v>203</v>
      </c>
      <c r="C63" s="1317"/>
      <c r="D63" s="1314" t="s">
        <v>812</v>
      </c>
      <c r="E63" s="1314"/>
      <c r="F63" s="1314"/>
      <c r="L63" s="358"/>
      <c r="M63" s="351"/>
      <c r="N63" s="351"/>
    </row>
    <row r="64" spans="1:40" ht="22.5" customHeight="1">
      <c r="A64" s="665" t="s">
        <v>838</v>
      </c>
      <c r="B64" s="1317" t="s">
        <v>870</v>
      </c>
      <c r="C64" s="1317"/>
      <c r="D64" s="1314" t="s">
        <v>923</v>
      </c>
      <c r="E64" s="1314"/>
      <c r="F64" s="1314"/>
      <c r="L64" s="358"/>
      <c r="M64" s="351"/>
      <c r="N64" s="351"/>
    </row>
    <row r="65" spans="1:14" ht="34.5" customHeight="1">
      <c r="A65" s="665" t="s">
        <v>871</v>
      </c>
      <c r="B65" s="1317" t="s">
        <v>872</v>
      </c>
      <c r="C65" s="1317"/>
      <c r="D65" s="1314" t="s">
        <v>906</v>
      </c>
      <c r="E65" s="1314"/>
      <c r="F65" s="1314"/>
      <c r="L65" s="358"/>
      <c r="M65" s="351"/>
      <c r="N65" s="351"/>
    </row>
    <row r="66" spans="1:14" ht="48" customHeight="1">
      <c r="A66" s="665" t="s">
        <v>878</v>
      </c>
      <c r="B66" s="1317" t="s">
        <v>879</v>
      </c>
      <c r="C66" s="1317"/>
      <c r="D66" s="1314" t="s">
        <v>907</v>
      </c>
      <c r="E66" s="1314"/>
      <c r="F66" s="1314"/>
      <c r="L66" s="358"/>
      <c r="M66" s="351"/>
      <c r="N66" s="351"/>
    </row>
    <row r="67" spans="1:14" ht="42" customHeight="1">
      <c r="A67" s="665" t="s">
        <v>561</v>
      </c>
      <c r="B67" s="451" t="s">
        <v>908</v>
      </c>
      <c r="C67" s="451"/>
      <c r="D67" s="1314" t="s">
        <v>909</v>
      </c>
      <c r="E67" s="1314"/>
      <c r="F67" s="1314"/>
      <c r="L67" s="358"/>
      <c r="M67" s="351"/>
      <c r="N67" s="351"/>
    </row>
    <row r="68" spans="1:14" ht="26.25" customHeight="1">
      <c r="A68" s="665" t="s">
        <v>919</v>
      </c>
      <c r="B68" s="451" t="s">
        <v>921</v>
      </c>
      <c r="C68" s="451"/>
      <c r="D68" s="1314" t="s">
        <v>920</v>
      </c>
      <c r="E68" s="1314"/>
      <c r="F68" s="1314"/>
      <c r="L68" s="358"/>
      <c r="M68" s="351"/>
      <c r="N68" s="351"/>
    </row>
    <row r="69" spans="1:14" ht="22.5" customHeight="1">
      <c r="A69" s="665"/>
      <c r="B69" s="1317"/>
      <c r="C69" s="1317"/>
      <c r="D69" s="1318"/>
      <c r="E69" s="1318"/>
      <c r="F69" s="1318"/>
      <c r="L69" s="358"/>
      <c r="M69" s="351"/>
      <c r="N69" s="351"/>
    </row>
    <row r="70" spans="1:14" ht="61.5" customHeight="1">
      <c r="A70" s="366">
        <v>1.2</v>
      </c>
      <c r="B70" s="1314" t="s">
        <v>910</v>
      </c>
      <c r="C70" s="1314"/>
      <c r="D70" s="1314"/>
      <c r="E70" s="1314"/>
      <c r="F70" s="1314"/>
      <c r="L70" s="350"/>
      <c r="M70" s="351"/>
      <c r="N70" s="351"/>
    </row>
    <row r="71" spans="1:14" ht="52.5" customHeight="1">
      <c r="A71" s="366">
        <v>1.3</v>
      </c>
      <c r="B71" s="1314" t="s">
        <v>839</v>
      </c>
      <c r="C71" s="1314"/>
      <c r="D71" s="1314"/>
      <c r="E71" s="1314"/>
      <c r="F71" s="1314"/>
      <c r="L71" s="351"/>
      <c r="M71" s="351"/>
      <c r="N71" s="358"/>
    </row>
    <row r="72" spans="1:14" ht="35.25" customHeight="1">
      <c r="A72" s="340" t="s">
        <v>743</v>
      </c>
      <c r="B72" s="1350" t="s">
        <v>786</v>
      </c>
      <c r="C72" s="1350"/>
      <c r="D72" s="1350"/>
      <c r="E72" s="1350"/>
      <c r="F72" s="1350"/>
      <c r="L72" s="351"/>
      <c r="M72" s="351"/>
      <c r="N72" s="358"/>
    </row>
    <row r="73" spans="1:14" ht="111" customHeight="1">
      <c r="A73" s="349">
        <v>1.1000000000000001</v>
      </c>
      <c r="B73" s="1321" t="s">
        <v>928</v>
      </c>
      <c r="C73" s="1321"/>
      <c r="D73" s="1321"/>
      <c r="E73" s="1321"/>
      <c r="F73" s="1321"/>
      <c r="L73" s="351"/>
      <c r="M73" s="351"/>
      <c r="N73" s="358"/>
    </row>
    <row r="74" spans="1:14" ht="20.25" customHeight="1">
      <c r="A74" s="349" t="s">
        <v>789</v>
      </c>
      <c r="B74" s="1317" t="s">
        <v>787</v>
      </c>
      <c r="C74" s="1317"/>
      <c r="D74" s="1317"/>
      <c r="E74" s="1317"/>
      <c r="F74" s="1317"/>
      <c r="L74" s="351"/>
      <c r="M74" s="351"/>
      <c r="N74" s="358"/>
    </row>
    <row r="75" spans="1:14" ht="20.25" customHeight="1">
      <c r="A75" s="349" t="s">
        <v>790</v>
      </c>
      <c r="B75" s="1317" t="s">
        <v>843</v>
      </c>
      <c r="C75" s="1317"/>
      <c r="D75" s="1317"/>
      <c r="E75" s="1317"/>
      <c r="F75" s="1317"/>
      <c r="L75" s="351"/>
      <c r="M75" s="351"/>
      <c r="N75" s="358"/>
    </row>
    <row r="76" spans="1:14" ht="20.25" customHeight="1">
      <c r="A76" s="349" t="s">
        <v>789</v>
      </c>
      <c r="B76" s="451" t="s">
        <v>911</v>
      </c>
      <c r="C76" s="451"/>
      <c r="D76" s="451"/>
      <c r="E76" s="451"/>
      <c r="F76" s="451"/>
      <c r="L76" s="351"/>
      <c r="M76" s="351"/>
      <c r="N76" s="358"/>
    </row>
    <row r="77" spans="1:14" ht="20.25" customHeight="1">
      <c r="A77" s="349" t="s">
        <v>790</v>
      </c>
      <c r="B77" s="1317" t="s">
        <v>788</v>
      </c>
      <c r="C77" s="1317"/>
      <c r="D77" s="1317"/>
      <c r="E77" s="1317"/>
      <c r="F77" s="1317"/>
      <c r="L77" s="351"/>
      <c r="M77" s="351"/>
      <c r="N77" s="358"/>
    </row>
    <row r="78" spans="1:14" ht="20.25" hidden="1" customHeight="1">
      <c r="A78" s="349"/>
      <c r="B78" s="1317"/>
      <c r="C78" s="1317"/>
      <c r="D78" s="1317"/>
      <c r="E78" s="1317"/>
      <c r="F78" s="1317"/>
      <c r="L78" s="351"/>
      <c r="M78" s="351"/>
      <c r="N78" s="358"/>
    </row>
    <row r="79" spans="1:14" ht="20.25" hidden="1" customHeight="1">
      <c r="A79" s="349"/>
      <c r="B79" s="451"/>
      <c r="C79" s="451"/>
      <c r="D79" s="451"/>
      <c r="E79" s="451"/>
      <c r="F79" s="451"/>
      <c r="L79" s="351"/>
      <c r="M79" s="351"/>
      <c r="N79" s="358"/>
    </row>
    <row r="80" spans="1:14" ht="20.25" hidden="1" customHeight="1">
      <c r="A80" s="349" t="s">
        <v>880</v>
      </c>
      <c r="B80" s="1317" t="s">
        <v>788</v>
      </c>
      <c r="C80" s="1317"/>
      <c r="D80" s="1317"/>
      <c r="E80" s="1317"/>
      <c r="F80" s="1317"/>
      <c r="L80" s="351"/>
      <c r="M80" s="351"/>
      <c r="N80" s="358"/>
    </row>
    <row r="81" spans="1:32" ht="9.75" customHeight="1">
      <c r="A81" s="349"/>
      <c r="B81" s="451"/>
      <c r="C81" s="451"/>
      <c r="D81" s="451"/>
      <c r="E81" s="451"/>
      <c r="F81" s="451"/>
      <c r="L81" s="351"/>
      <c r="M81" s="351"/>
      <c r="N81" s="358"/>
    </row>
    <row r="82" spans="1:32" ht="21.75" customHeight="1">
      <c r="A82" s="340" t="s">
        <v>742</v>
      </c>
      <c r="B82" s="1315" t="s">
        <v>791</v>
      </c>
      <c r="C82" s="1315"/>
      <c r="D82" s="1315"/>
      <c r="E82" s="1315"/>
      <c r="F82" s="1315"/>
      <c r="L82" s="364" t="s">
        <v>204</v>
      </c>
      <c r="M82" s="351"/>
      <c r="N82" s="358"/>
    </row>
    <row r="83" spans="1:32" ht="50.25" customHeight="1">
      <c r="A83" s="365">
        <v>1</v>
      </c>
      <c r="B83" s="1316" t="s">
        <v>205</v>
      </c>
      <c r="C83" s="1316"/>
      <c r="D83" s="1316"/>
      <c r="E83" s="1316"/>
      <c r="F83" s="1316"/>
      <c r="L83" s="364"/>
      <c r="M83" s="351"/>
      <c r="N83" s="358"/>
    </row>
    <row r="84" spans="1:32" ht="48.75" customHeight="1">
      <c r="A84" s="365">
        <v>2</v>
      </c>
      <c r="B84" s="1316" t="s">
        <v>912</v>
      </c>
      <c r="C84" s="1316"/>
      <c r="D84" s="1316"/>
      <c r="E84" s="1316"/>
      <c r="F84" s="1316"/>
      <c r="L84" s="364"/>
      <c r="M84" s="351"/>
      <c r="N84" s="358"/>
    </row>
    <row r="85" spans="1:32" ht="81.75" customHeight="1">
      <c r="A85" s="365">
        <v>3</v>
      </c>
      <c r="B85" s="1316" t="s">
        <v>792</v>
      </c>
      <c r="C85" s="1316"/>
      <c r="D85" s="1316"/>
      <c r="E85" s="1316"/>
      <c r="F85" s="1316"/>
      <c r="L85" s="364"/>
      <c r="M85" s="351"/>
      <c r="N85" s="351"/>
    </row>
    <row r="86" spans="1:32" ht="106.5" customHeight="1">
      <c r="A86" s="349">
        <v>3.1</v>
      </c>
      <c r="B86" s="1349" t="s">
        <v>793</v>
      </c>
      <c r="C86" s="1349"/>
      <c r="D86" s="1349"/>
      <c r="E86" s="1349"/>
      <c r="F86" s="1349"/>
      <c r="H86" s="367"/>
      <c r="L86" s="364"/>
      <c r="M86" s="351"/>
      <c r="N86" s="351"/>
    </row>
    <row r="87" spans="1:32" ht="59.25" customHeight="1">
      <c r="A87" s="349">
        <v>3.2</v>
      </c>
      <c r="B87" s="1349" t="s">
        <v>794</v>
      </c>
      <c r="C87" s="1349"/>
      <c r="D87" s="1349"/>
      <c r="E87" s="1349"/>
      <c r="F87" s="1349"/>
      <c r="H87" s="367"/>
      <c r="L87" s="364"/>
      <c r="M87" s="351"/>
      <c r="N87" s="351"/>
    </row>
    <row r="88" spans="1:32" ht="51" customHeight="1">
      <c r="A88" s="349">
        <v>4</v>
      </c>
      <c r="B88" s="1349" t="s">
        <v>840</v>
      </c>
      <c r="C88" s="1349"/>
      <c r="D88" s="1349"/>
      <c r="E88" s="1349"/>
      <c r="F88" s="1349"/>
      <c r="H88" s="367"/>
      <c r="L88" s="364"/>
      <c r="M88" s="351"/>
      <c r="N88" s="351"/>
    </row>
    <row r="89" spans="1:32" ht="57.75" customHeight="1">
      <c r="A89" s="366">
        <v>4.0999999999999996</v>
      </c>
      <c r="B89" s="1316" t="s">
        <v>841</v>
      </c>
      <c r="C89" s="1316"/>
      <c r="D89" s="1316"/>
      <c r="E89" s="1316"/>
      <c r="F89" s="1316"/>
      <c r="L89" s="364"/>
      <c r="M89" s="351"/>
      <c r="N89" s="351"/>
    </row>
    <row r="90" spans="1:32" ht="72" customHeight="1">
      <c r="A90" s="366">
        <v>4.2</v>
      </c>
      <c r="B90" s="1316" t="s">
        <v>903</v>
      </c>
      <c r="C90" s="1316"/>
      <c r="D90" s="1316"/>
      <c r="E90" s="1316"/>
      <c r="F90" s="1316"/>
      <c r="L90" s="364"/>
      <c r="M90" s="351"/>
      <c r="N90" s="351"/>
    </row>
    <row r="91" spans="1:32" ht="6" customHeight="1">
      <c r="A91" s="366"/>
      <c r="B91" s="1316"/>
      <c r="C91" s="1316"/>
      <c r="D91" s="1316"/>
      <c r="E91" s="1316"/>
      <c r="F91" s="1316"/>
      <c r="L91" s="364"/>
      <c r="M91" s="351"/>
      <c r="N91" s="351"/>
    </row>
    <row r="92" spans="1:32" ht="31.5" customHeight="1">
      <c r="A92" s="366">
        <v>4.3</v>
      </c>
      <c r="B92" s="1316" t="s">
        <v>842</v>
      </c>
      <c r="C92" s="1316"/>
      <c r="D92" s="1316"/>
      <c r="E92" s="1316"/>
      <c r="F92" s="1316"/>
      <c r="L92" s="364"/>
      <c r="M92" s="351"/>
      <c r="N92" s="351"/>
    </row>
    <row r="93" spans="1:32">
      <c r="A93" s="366"/>
      <c r="B93" s="1316"/>
      <c r="C93" s="1316"/>
      <c r="D93" s="1316"/>
      <c r="E93" s="1316"/>
      <c r="F93" s="1316"/>
      <c r="L93" s="364"/>
      <c r="M93" s="351"/>
      <c r="N93" s="351"/>
    </row>
    <row r="94" spans="1:32" ht="18.75" customHeight="1">
      <c r="A94" s="368" t="s">
        <v>795</v>
      </c>
      <c r="B94" s="1351" t="s">
        <v>206</v>
      </c>
      <c r="C94" s="1351"/>
      <c r="D94" s="1351"/>
      <c r="E94" s="1351"/>
      <c r="F94" s="1351"/>
      <c r="L94" s="364"/>
      <c r="M94" s="351"/>
      <c r="N94" s="351"/>
    </row>
    <row r="95" spans="1:32" s="320" customFormat="1" ht="7.5" customHeight="1">
      <c r="A95" s="323"/>
      <c r="B95" s="1352"/>
      <c r="C95" s="1352"/>
      <c r="D95" s="1352"/>
      <c r="E95" s="1352"/>
      <c r="F95" s="1352"/>
      <c r="H95" s="322"/>
      <c r="AE95" s="323"/>
      <c r="AF95" s="323"/>
    </row>
    <row r="96" spans="1:32" ht="162.75" hidden="1" customHeight="1">
      <c r="A96" s="366" t="s">
        <v>207</v>
      </c>
      <c r="B96" s="1314" t="s">
        <v>208</v>
      </c>
      <c r="C96" s="1314"/>
      <c r="D96" s="1314"/>
      <c r="E96" s="1314"/>
      <c r="F96" s="1314"/>
      <c r="L96" s="364"/>
      <c r="M96" s="351"/>
      <c r="N96" s="351"/>
    </row>
    <row r="97" spans="1:26" ht="84" hidden="1" customHeight="1">
      <c r="A97" s="366"/>
      <c r="B97" s="1314" t="s">
        <v>209</v>
      </c>
      <c r="C97" s="1314"/>
      <c r="D97" s="1314"/>
      <c r="E97" s="1314"/>
      <c r="F97" s="1314"/>
      <c r="L97" s="364"/>
      <c r="M97" s="351"/>
      <c r="N97" s="351"/>
    </row>
    <row r="98" spans="1:26" ht="94.5" hidden="1" customHeight="1">
      <c r="A98" s="366" t="s">
        <v>210</v>
      </c>
      <c r="B98" s="1318" t="str">
        <f>"Further, M/s. "&amp;E6&amp;Z98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8" s="1318"/>
      <c r="D98" s="1318"/>
      <c r="E98" s="1318"/>
      <c r="F98" s="1318"/>
      <c r="G98" s="370"/>
      <c r="H98" s="1328"/>
      <c r="I98" s="1328"/>
      <c r="K98" s="370"/>
      <c r="L98" s="364"/>
      <c r="M98" s="351"/>
      <c r="N98" s="351"/>
      <c r="Z98" s="371" t="s">
        <v>211</v>
      </c>
    </row>
    <row r="99" spans="1:26" ht="192" hidden="1" customHeight="1">
      <c r="A99" s="366"/>
      <c r="B99" s="1314" t="s">
        <v>212</v>
      </c>
      <c r="C99" s="1314"/>
      <c r="D99" s="1314"/>
      <c r="E99" s="1314"/>
      <c r="F99" s="1314"/>
      <c r="L99" s="364"/>
      <c r="M99" s="351"/>
      <c r="N99" s="351"/>
    </row>
    <row r="100" spans="1:26" ht="78.75" customHeight="1">
      <c r="A100" s="349">
        <v>1</v>
      </c>
      <c r="B100" s="1316" t="s">
        <v>904</v>
      </c>
      <c r="C100" s="1316"/>
      <c r="D100" s="1316"/>
      <c r="E100" s="1316"/>
      <c r="F100" s="1316"/>
      <c r="L100" s="364"/>
      <c r="M100" s="351"/>
      <c r="N100" s="351"/>
    </row>
    <row r="101" spans="1:26" ht="67.5" customHeight="1">
      <c r="A101" s="366"/>
      <c r="B101" s="1316" t="s">
        <v>905</v>
      </c>
      <c r="C101" s="1316"/>
      <c r="D101" s="1316"/>
      <c r="E101" s="1316"/>
      <c r="F101" s="1316"/>
      <c r="L101" s="364"/>
      <c r="M101" s="351"/>
      <c r="N101" s="351"/>
    </row>
    <row r="102" spans="1:26" ht="34.5" customHeight="1">
      <c r="A102" s="349">
        <v>2</v>
      </c>
      <c r="B102" s="1314" t="s">
        <v>796</v>
      </c>
      <c r="C102" s="1314"/>
      <c r="D102" s="1314"/>
      <c r="E102" s="1314"/>
      <c r="F102" s="1314"/>
      <c r="L102" s="364"/>
      <c r="M102" s="351"/>
      <c r="N102" s="351"/>
    </row>
    <row r="103" spans="1:26" ht="6" customHeight="1">
      <c r="A103" s="349"/>
      <c r="B103" s="1314"/>
      <c r="C103" s="1314"/>
      <c r="D103" s="1314"/>
      <c r="E103" s="1314"/>
      <c r="F103" s="1314"/>
      <c r="L103" s="364"/>
      <c r="M103" s="351"/>
      <c r="N103" s="351"/>
    </row>
    <row r="104" spans="1:26" ht="23.25" customHeight="1">
      <c r="A104" s="349" t="s">
        <v>569</v>
      </c>
      <c r="B104" s="1314" t="s">
        <v>213</v>
      </c>
      <c r="C104" s="1314"/>
      <c r="D104" s="1314" t="s">
        <v>137</v>
      </c>
      <c r="E104" s="1314"/>
      <c r="F104" s="1314"/>
      <c r="L104" s="364"/>
      <c r="M104" s="351"/>
      <c r="N104" s="351"/>
    </row>
    <row r="105" spans="1:26" ht="21.75" customHeight="1">
      <c r="A105" s="349" t="s">
        <v>570</v>
      </c>
      <c r="B105" s="1314" t="s">
        <v>214</v>
      </c>
      <c r="C105" s="1314"/>
      <c r="D105" s="1314" t="s">
        <v>215</v>
      </c>
      <c r="E105" s="1314"/>
      <c r="F105" s="1314"/>
      <c r="L105" s="364"/>
      <c r="M105" s="351"/>
      <c r="N105" s="351"/>
    </row>
    <row r="106" spans="1:26" ht="24" hidden="1" customHeight="1">
      <c r="A106" s="349"/>
      <c r="B106" s="1314"/>
      <c r="C106" s="1314"/>
      <c r="D106" s="1314"/>
      <c r="E106" s="1314"/>
      <c r="F106" s="1314"/>
      <c r="L106" s="364"/>
      <c r="M106" s="351"/>
      <c r="N106" s="351"/>
    </row>
    <row r="107" spans="1:26" ht="23.25" customHeight="1">
      <c r="A107" s="349" t="s">
        <v>675</v>
      </c>
      <c r="B107" s="1314" t="s">
        <v>216</v>
      </c>
      <c r="C107" s="1314"/>
      <c r="D107" s="1314" t="s">
        <v>217</v>
      </c>
      <c r="E107" s="1314"/>
      <c r="F107" s="1314"/>
      <c r="L107" s="364"/>
      <c r="M107" s="351"/>
      <c r="N107" s="351"/>
    </row>
    <row r="108" spans="1:26" ht="24" customHeight="1">
      <c r="A108" s="349" t="s">
        <v>572</v>
      </c>
      <c r="B108" s="1314" t="s">
        <v>218</v>
      </c>
      <c r="C108" s="1314"/>
      <c r="D108" s="1314" t="s">
        <v>219</v>
      </c>
      <c r="E108" s="1314"/>
      <c r="F108" s="1314"/>
      <c r="L108" s="364"/>
      <c r="M108" s="351"/>
      <c r="N108" s="351"/>
    </row>
    <row r="109" spans="1:26" ht="21" customHeight="1">
      <c r="A109" s="666" t="s">
        <v>676</v>
      </c>
      <c r="B109" s="1314" t="s">
        <v>220</v>
      </c>
      <c r="C109" s="1314"/>
      <c r="D109" s="1314" t="s">
        <v>541</v>
      </c>
      <c r="E109" s="1314"/>
      <c r="F109" s="1314"/>
      <c r="L109" s="364"/>
      <c r="M109" s="351"/>
      <c r="N109" s="351"/>
    </row>
    <row r="110" spans="1:26" ht="21" customHeight="1">
      <c r="A110" s="349" t="s">
        <v>574</v>
      </c>
      <c r="B110" s="1314" t="s">
        <v>221</v>
      </c>
      <c r="C110" s="1314"/>
      <c r="D110" s="1314" t="s">
        <v>222</v>
      </c>
      <c r="E110" s="1314"/>
      <c r="F110" s="1314"/>
      <c r="L110" s="364"/>
      <c r="M110" s="351"/>
      <c r="N110" s="351"/>
    </row>
    <row r="111" spans="1:26" ht="22.5" customHeight="1">
      <c r="A111" s="349" t="s">
        <v>175</v>
      </c>
      <c r="B111" s="1314" t="s">
        <v>223</v>
      </c>
      <c r="C111" s="1314"/>
      <c r="D111" s="1314" t="s">
        <v>224</v>
      </c>
      <c r="E111" s="1314"/>
      <c r="F111" s="1314"/>
      <c r="L111" s="364"/>
      <c r="M111" s="351"/>
      <c r="N111" s="351"/>
    </row>
    <row r="112" spans="1:26" ht="24" customHeight="1">
      <c r="A112" s="349" t="s">
        <v>178</v>
      </c>
      <c r="B112" s="1314" t="s">
        <v>225</v>
      </c>
      <c r="C112" s="1314"/>
      <c r="D112" s="1314" t="s">
        <v>226</v>
      </c>
      <c r="E112" s="1314"/>
      <c r="F112" s="1314"/>
      <c r="L112" s="364"/>
      <c r="M112" s="351"/>
      <c r="N112" s="351"/>
    </row>
    <row r="113" spans="1:14" ht="22.5" customHeight="1">
      <c r="A113" s="349" t="s">
        <v>538</v>
      </c>
      <c r="B113" s="1314" t="s">
        <v>227</v>
      </c>
      <c r="C113" s="1314"/>
      <c r="D113" s="1314" t="s">
        <v>228</v>
      </c>
      <c r="E113" s="1314"/>
      <c r="F113" s="1314"/>
      <c r="L113" s="364"/>
      <c r="M113" s="351"/>
      <c r="N113" s="351"/>
    </row>
    <row r="114" spans="1:14" ht="23.25" customHeight="1">
      <c r="A114" s="349" t="s">
        <v>183</v>
      </c>
      <c r="B114" s="1314" t="s">
        <v>229</v>
      </c>
      <c r="C114" s="1314"/>
      <c r="D114" s="1314" t="s">
        <v>230</v>
      </c>
      <c r="E114" s="1314"/>
      <c r="F114" s="1314"/>
      <c r="L114" s="364"/>
      <c r="M114" s="351"/>
      <c r="N114" s="351"/>
    </row>
    <row r="115" spans="1:14" ht="21" customHeight="1">
      <c r="A115" s="349" t="s">
        <v>184</v>
      </c>
      <c r="B115" s="1314" t="s">
        <v>231</v>
      </c>
      <c r="C115" s="1314"/>
      <c r="D115" s="1314" t="s">
        <v>232</v>
      </c>
      <c r="E115" s="1314"/>
      <c r="F115" s="1314"/>
      <c r="L115" s="364"/>
      <c r="M115" s="351"/>
      <c r="N115" s="351"/>
    </row>
    <row r="116" spans="1:14" ht="22.5" customHeight="1">
      <c r="A116" s="349" t="s">
        <v>187</v>
      </c>
      <c r="B116" s="1314" t="s">
        <v>233</v>
      </c>
      <c r="C116" s="1314"/>
      <c r="D116" s="1314" t="s">
        <v>234</v>
      </c>
      <c r="E116" s="1314"/>
      <c r="F116" s="1314"/>
      <c r="L116" s="364"/>
      <c r="M116" s="351"/>
      <c r="N116" s="351"/>
    </row>
    <row r="117" spans="1:14" ht="22.5" customHeight="1">
      <c r="A117" s="349" t="s">
        <v>190</v>
      </c>
      <c r="B117" s="715" t="s">
        <v>917</v>
      </c>
      <c r="C117" s="6"/>
      <c r="D117" s="716" t="s">
        <v>918</v>
      </c>
      <c r="E117" s="329"/>
      <c r="F117" s="329"/>
      <c r="L117" s="364"/>
      <c r="M117" s="351"/>
      <c r="N117" s="351"/>
    </row>
    <row r="118" spans="1:14" ht="34.5" customHeight="1">
      <c r="A118" s="349" t="s">
        <v>193</v>
      </c>
      <c r="B118" s="1314" t="s">
        <v>235</v>
      </c>
      <c r="C118" s="1314"/>
      <c r="D118" s="1314" t="s">
        <v>236</v>
      </c>
      <c r="E118" s="1314"/>
      <c r="F118" s="1314"/>
      <c r="L118" s="364"/>
      <c r="M118" s="351"/>
      <c r="N118" s="351"/>
    </row>
    <row r="119" spans="1:14" ht="35.25" customHeight="1">
      <c r="A119" s="349"/>
      <c r="B119" s="1314" t="s">
        <v>237</v>
      </c>
      <c r="C119" s="1314"/>
      <c r="D119" s="1314"/>
      <c r="E119" s="1314"/>
      <c r="F119" s="1314"/>
      <c r="L119" s="364"/>
      <c r="M119" s="351"/>
      <c r="N119" s="351"/>
    </row>
    <row r="120" spans="1:14" ht="46.5" customHeight="1">
      <c r="A120" s="349">
        <v>3</v>
      </c>
      <c r="B120" s="1314" t="s">
        <v>238</v>
      </c>
      <c r="C120" s="1314"/>
      <c r="D120" s="1314"/>
      <c r="E120" s="1314"/>
      <c r="F120" s="1314"/>
      <c r="L120" s="364"/>
      <c r="M120" s="351"/>
      <c r="N120" s="351"/>
    </row>
    <row r="121" spans="1:14" ht="46.5" customHeight="1">
      <c r="A121" s="349">
        <v>4</v>
      </c>
      <c r="B121" s="1314" t="s">
        <v>815</v>
      </c>
      <c r="C121" s="1314"/>
      <c r="D121" s="1314"/>
      <c r="E121" s="1314"/>
      <c r="F121" s="1314"/>
      <c r="L121" s="364"/>
      <c r="M121" s="351"/>
      <c r="N121" s="351"/>
    </row>
    <row r="122" spans="1:14" ht="60" customHeight="1">
      <c r="A122" s="349">
        <v>5</v>
      </c>
      <c r="B122" s="1314" t="s">
        <v>811</v>
      </c>
      <c r="C122" s="1314"/>
      <c r="D122" s="1314"/>
      <c r="E122" s="1314"/>
      <c r="F122" s="1314"/>
      <c r="L122" s="364"/>
      <c r="M122" s="351"/>
      <c r="N122" s="351"/>
    </row>
    <row r="123" spans="1:14" ht="46.5" customHeight="1">
      <c r="A123" s="349">
        <v>6</v>
      </c>
      <c r="B123" s="1314" t="s">
        <v>239</v>
      </c>
      <c r="C123" s="1314"/>
      <c r="D123" s="1314"/>
      <c r="E123" s="1314"/>
      <c r="F123" s="1314"/>
      <c r="L123" s="364"/>
      <c r="M123" s="351"/>
      <c r="N123" s="351"/>
    </row>
    <row r="124" spans="1:14" ht="27" customHeight="1">
      <c r="A124" s="349">
        <v>7</v>
      </c>
      <c r="B124" s="1314" t="s">
        <v>240</v>
      </c>
      <c r="C124" s="1314"/>
      <c r="D124" s="1314"/>
      <c r="E124" s="1314"/>
      <c r="F124" s="1314"/>
      <c r="L124" s="364"/>
      <c r="M124" s="351"/>
      <c r="N124" s="351"/>
    </row>
    <row r="125" spans="1:14" ht="46.5" hidden="1" customHeight="1">
      <c r="A125" s="452"/>
      <c r="B125" s="1360"/>
      <c r="C125" s="1360"/>
      <c r="D125" s="1360"/>
      <c r="E125" s="1360"/>
      <c r="F125" s="1360"/>
      <c r="L125" s="364"/>
      <c r="M125" s="351"/>
      <c r="N125" s="351"/>
    </row>
    <row r="126" spans="1:14" ht="34.5" hidden="1" customHeight="1">
      <c r="A126" s="349"/>
      <c r="B126" s="1361"/>
      <c r="C126" s="1361"/>
      <c r="D126" s="1361"/>
      <c r="E126" s="1361"/>
      <c r="F126" s="372"/>
      <c r="L126" s="364"/>
      <c r="M126" s="351"/>
      <c r="N126" s="351"/>
    </row>
    <row r="127" spans="1:14" ht="30.75" hidden="1" customHeight="1">
      <c r="A127" s="349"/>
      <c r="B127" s="1362"/>
      <c r="C127" s="1363"/>
      <c r="D127" s="1362"/>
      <c r="E127" s="1363"/>
      <c r="F127" s="373"/>
      <c r="L127" s="364"/>
      <c r="M127" s="351"/>
      <c r="N127" s="351"/>
    </row>
    <row r="128" spans="1:14" ht="32.25" hidden="1" customHeight="1">
      <c r="A128" s="349"/>
      <c r="B128" s="1364"/>
      <c r="C128" s="1365"/>
      <c r="D128" s="1364"/>
      <c r="E128" s="1365"/>
      <c r="F128" s="374"/>
      <c r="L128" s="364"/>
      <c r="M128" s="351"/>
      <c r="N128" s="351"/>
    </row>
    <row r="129" spans="1:58" ht="36" hidden="1" customHeight="1">
      <c r="A129" s="349"/>
      <c r="B129" s="1353"/>
      <c r="C129" s="1354"/>
      <c r="D129" s="1353"/>
      <c r="E129" s="1354"/>
      <c r="F129" s="375"/>
      <c r="L129" s="364"/>
      <c r="M129" s="351"/>
      <c r="N129" s="351"/>
    </row>
    <row r="130" spans="1:58" ht="21.75" hidden="1" customHeight="1">
      <c r="A130" s="349"/>
      <c r="B130" s="1358"/>
      <c r="C130" s="1358"/>
      <c r="D130" s="1359"/>
      <c r="E130" s="1359"/>
      <c r="F130" s="378"/>
      <c r="L130" s="364"/>
      <c r="M130" s="351"/>
      <c r="N130" s="351"/>
    </row>
    <row r="131" spans="1:58" ht="16.5" hidden="1" customHeight="1">
      <c r="A131" s="349"/>
      <c r="B131" s="376"/>
      <c r="C131" s="376"/>
      <c r="D131" s="377"/>
      <c r="E131" s="377"/>
      <c r="F131" s="378"/>
      <c r="L131" s="364"/>
      <c r="M131" s="351"/>
      <c r="N131" s="351"/>
    </row>
    <row r="132" spans="1:58" ht="51" hidden="1" customHeight="1">
      <c r="A132" s="349" t="s">
        <v>366</v>
      </c>
      <c r="B132" s="1355" t="s">
        <v>241</v>
      </c>
      <c r="C132" s="1355"/>
      <c r="D132" s="1355"/>
      <c r="E132" s="1355"/>
      <c r="F132" s="1355"/>
      <c r="G132" s="379">
        <f>'Names of Bidder'!H6</f>
        <v>1</v>
      </c>
      <c r="L132" s="364"/>
      <c r="M132" s="351"/>
      <c r="N132" s="351"/>
    </row>
    <row r="133" spans="1:58" ht="60" customHeight="1">
      <c r="A133" s="349">
        <v>8</v>
      </c>
      <c r="B133" s="1355" t="s">
        <v>242</v>
      </c>
      <c r="C133" s="1355"/>
      <c r="D133" s="1355"/>
      <c r="E133" s="1355"/>
      <c r="F133" s="1355"/>
      <c r="L133" s="364"/>
      <c r="M133" s="351"/>
      <c r="N133" s="351"/>
    </row>
    <row r="134" spans="1:58" ht="60" hidden="1" customHeight="1">
      <c r="A134" s="349"/>
      <c r="B134" s="686"/>
      <c r="C134" s="686"/>
      <c r="D134" s="686"/>
      <c r="E134" s="686"/>
      <c r="F134" s="686"/>
      <c r="L134" s="364"/>
      <c r="M134" s="351"/>
      <c r="N134" s="351"/>
    </row>
    <row r="135" spans="1:58" ht="60" hidden="1" customHeight="1">
      <c r="A135" s="349"/>
      <c r="B135" s="686"/>
      <c r="C135" s="686"/>
      <c r="D135" s="686"/>
      <c r="E135" s="686"/>
      <c r="F135" s="686"/>
      <c r="L135" s="364"/>
      <c r="M135" s="351"/>
      <c r="N135" s="351"/>
    </row>
    <row r="136" spans="1:58" ht="60" customHeight="1">
      <c r="A136" s="349"/>
      <c r="B136" s="686"/>
      <c r="C136" s="686"/>
      <c r="D136" s="686"/>
      <c r="E136" s="686"/>
      <c r="F136" s="686"/>
      <c r="L136" s="364"/>
      <c r="M136" s="351"/>
      <c r="N136" s="351"/>
    </row>
    <row r="137" spans="1:58" ht="17.25" customHeight="1">
      <c r="B137" s="380"/>
      <c r="C137" s="381"/>
      <c r="D137" s="381"/>
      <c r="E137" s="382"/>
      <c r="F137" s="382"/>
    </row>
    <row r="138" spans="1:58" ht="19.5" customHeight="1">
      <c r="B138" s="383" t="s">
        <v>243</v>
      </c>
      <c r="C138" s="384"/>
      <c r="D138" s="385"/>
      <c r="E138" s="385"/>
      <c r="F138" s="385"/>
    </row>
    <row r="139" spans="1:58" ht="0.6" customHeight="1">
      <c r="B139" s="383"/>
      <c r="C139" s="384"/>
      <c r="D139" s="385"/>
      <c r="E139" s="385"/>
      <c r="F139" s="385"/>
    </row>
    <row r="140" spans="1:58" ht="21" customHeight="1">
      <c r="B140" s="386"/>
      <c r="C140" s="385"/>
      <c r="D140" s="385"/>
      <c r="E140" s="383"/>
      <c r="F140" s="387" t="s">
        <v>376</v>
      </c>
    </row>
    <row r="141" spans="1:58" ht="15.75" customHeight="1">
      <c r="B141" s="386"/>
      <c r="C141" s="385"/>
      <c r="D141" s="385"/>
      <c r="E141" s="383"/>
      <c r="F141" s="387"/>
    </row>
    <row r="142" spans="1:58" ht="21" customHeight="1">
      <c r="B142" s="386"/>
      <c r="C142" s="385"/>
      <c r="E142" s="527" t="s">
        <v>260</v>
      </c>
      <c r="F142" s="383" t="str">
        <f>IF(BF142=1,'Attach 3 (JV)'!B7,'Attach 3 (JV)'!A6)</f>
        <v/>
      </c>
      <c r="BF142" s="321">
        <f>'Names of Bidder'!G7</f>
        <v>1</v>
      </c>
    </row>
    <row r="143" spans="1:58" ht="15.75" customHeight="1">
      <c r="A143" s="341"/>
      <c r="B143" s="321"/>
      <c r="C143" s="388"/>
      <c r="D143" s="321"/>
      <c r="E143" s="389"/>
      <c r="F143" s="322"/>
      <c r="BF143" s="321">
        <f>'Names of Bidder'!G8</f>
        <v>0</v>
      </c>
    </row>
    <row r="144" spans="1:58" ht="25.9" customHeight="1">
      <c r="A144" s="323" t="s">
        <v>499</v>
      </c>
      <c r="B144" s="1366" t="str">
        <f>'Attach 3 (JV)'!B15</f>
        <v>--2024</v>
      </c>
      <c r="C144" s="1366"/>
      <c r="D144" s="390" t="s">
        <v>244</v>
      </c>
      <c r="E144" s="390" t="str">
        <f>'Attach 3 (JV)'!F15</f>
        <v/>
      </c>
      <c r="F144" s="324" t="str">
        <f>'Attach 3 (JV)'!F15</f>
        <v/>
      </c>
    </row>
    <row r="145" spans="1:32" ht="18.75" customHeight="1">
      <c r="A145" s="323" t="s">
        <v>500</v>
      </c>
      <c r="B145" s="1333" t="str">
        <f>'Attach 3 (JV)'!B16</f>
        <v/>
      </c>
      <c r="C145" s="1333"/>
      <c r="D145" s="1340" t="s">
        <v>378</v>
      </c>
      <c r="E145" s="1340"/>
      <c r="F145" s="324" t="str">
        <f>'Attach 3 (JV)'!F16</f>
        <v/>
      </c>
    </row>
    <row r="146" spans="1:32" s="320" customFormat="1" ht="17.45" customHeight="1">
      <c r="A146" s="323"/>
      <c r="F146" s="324"/>
      <c r="AE146" s="323"/>
      <c r="AF146" s="323"/>
    </row>
    <row r="147" spans="1:32" ht="15.6" hidden="1" customHeight="1">
      <c r="B147" s="320"/>
      <c r="D147" s="321"/>
      <c r="E147" s="389"/>
    </row>
    <row r="148" spans="1:32" s="320" customFormat="1" ht="18.75" customHeight="1">
      <c r="A148" s="667" t="s">
        <v>498</v>
      </c>
      <c r="B148" s="391"/>
      <c r="C148" s="392"/>
      <c r="D148" s="383"/>
      <c r="E148" s="387"/>
      <c r="F148" s="383"/>
      <c r="H148" s="322"/>
      <c r="AE148" s="323"/>
      <c r="AF148" s="323"/>
    </row>
    <row r="149" spans="1:32" s="320" customFormat="1" ht="18.75" customHeight="1">
      <c r="A149" s="1367" t="s">
        <v>512</v>
      </c>
      <c r="B149" s="1367"/>
      <c r="C149" s="1367"/>
      <c r="D149" s="1357"/>
      <c r="E149" s="1357"/>
      <c r="F149" s="1357"/>
      <c r="H149" s="322"/>
      <c r="AE149" s="323"/>
      <c r="AF149" s="323"/>
    </row>
    <row r="150" spans="1:32" s="320" customFormat="1" ht="18.75" customHeight="1">
      <c r="A150" s="1368"/>
      <c r="B150" s="1368"/>
      <c r="C150" s="1368"/>
      <c r="D150" s="393"/>
      <c r="E150" s="393"/>
      <c r="F150" s="393"/>
      <c r="H150" s="322"/>
      <c r="AE150" s="323"/>
      <c r="AF150" s="323"/>
    </row>
    <row r="151" spans="1:32" s="320" customFormat="1" ht="18.75" customHeight="1">
      <c r="A151" s="1369"/>
      <c r="B151" s="1369"/>
      <c r="C151" s="1369"/>
      <c r="D151" s="393"/>
      <c r="E151" s="393"/>
      <c r="F151" s="393"/>
      <c r="H151" s="322"/>
      <c r="AE151" s="323"/>
      <c r="AF151" s="323"/>
    </row>
    <row r="152" spans="1:32" s="320" customFormat="1" ht="18.75" customHeight="1">
      <c r="A152" s="1356" t="s">
        <v>513</v>
      </c>
      <c r="B152" s="1356"/>
      <c r="C152" s="1356"/>
      <c r="D152" s="1357"/>
      <c r="E152" s="1357"/>
      <c r="F152" s="1357"/>
      <c r="H152" s="322"/>
      <c r="AE152" s="323"/>
      <c r="AF152" s="323"/>
    </row>
    <row r="153" spans="1:32" s="320" customFormat="1" ht="18.75" customHeight="1">
      <c r="A153" s="1356" t="s">
        <v>245</v>
      </c>
      <c r="B153" s="1356"/>
      <c r="C153" s="1356"/>
      <c r="D153" s="1370"/>
      <c r="E153" s="1370"/>
      <c r="F153" s="1370"/>
      <c r="H153" s="322"/>
      <c r="AE153" s="323"/>
      <c r="AF153" s="323"/>
    </row>
    <row r="154" spans="1:32" s="320" customFormat="1" ht="18.75" customHeight="1">
      <c r="A154" s="1356" t="s">
        <v>514</v>
      </c>
      <c r="B154" s="1356"/>
      <c r="C154" s="1356"/>
      <c r="D154" s="1357"/>
      <c r="E154" s="1357"/>
      <c r="F154" s="1357"/>
      <c r="H154" s="322"/>
      <c r="AE154" s="323"/>
      <c r="AF154" s="323"/>
    </row>
    <row r="155" spans="1:32" s="320" customFormat="1" ht="18.75" customHeight="1">
      <c r="A155" s="1367" t="s">
        <v>515</v>
      </c>
      <c r="B155" s="1367"/>
      <c r="C155" s="1367"/>
      <c r="D155" s="393"/>
      <c r="E155" s="393"/>
      <c r="F155" s="393"/>
      <c r="H155" s="322"/>
      <c r="AE155" s="323"/>
      <c r="AF155" s="323"/>
    </row>
    <row r="156" spans="1:32" s="320" customFormat="1" ht="18.75" customHeight="1">
      <c r="A156" s="1368"/>
      <c r="B156" s="1368"/>
      <c r="C156" s="1368"/>
      <c r="D156" s="393"/>
      <c r="E156" s="393"/>
      <c r="F156" s="393"/>
      <c r="H156" s="322"/>
      <c r="AE156" s="323"/>
      <c r="AF156" s="323"/>
    </row>
    <row r="157" spans="1:32" s="320" customFormat="1" ht="18.75" customHeight="1">
      <c r="A157" s="1369"/>
      <c r="B157" s="1369"/>
      <c r="C157" s="1369"/>
      <c r="D157" s="1357"/>
      <c r="E157" s="1357"/>
      <c r="F157" s="1357"/>
      <c r="H157" s="322"/>
      <c r="AE157" s="323"/>
      <c r="AF157" s="323"/>
    </row>
    <row r="158" spans="1:32" s="320" customFormat="1" ht="24" customHeight="1">
      <c r="A158" s="667"/>
      <c r="B158" s="394"/>
      <c r="C158" s="394"/>
      <c r="D158" s="395"/>
      <c r="E158" s="395"/>
      <c r="F158" s="395"/>
      <c r="H158" s="322"/>
      <c r="AE158" s="323"/>
      <c r="AF158" s="323"/>
    </row>
    <row r="159" spans="1:32" s="320" customFormat="1" ht="24" customHeight="1">
      <c r="A159" s="340" t="s">
        <v>246</v>
      </c>
      <c r="B159" s="1328" t="s">
        <v>247</v>
      </c>
      <c r="C159" s="1328"/>
      <c r="D159" s="1328"/>
      <c r="E159" s="1328"/>
      <c r="F159" s="1328"/>
      <c r="H159" s="322"/>
      <c r="AE159" s="323"/>
      <c r="AF159" s="323"/>
    </row>
    <row r="160" spans="1:32" s="320" customFormat="1" ht="24" customHeight="1">
      <c r="A160" s="665" t="s">
        <v>569</v>
      </c>
      <c r="B160" s="1355" t="s">
        <v>248</v>
      </c>
      <c r="C160" s="1355"/>
      <c r="D160" s="1355"/>
      <c r="E160" s="1355"/>
      <c r="F160" s="1355"/>
      <c r="H160" s="322"/>
      <c r="AE160" s="323"/>
      <c r="AF160" s="323"/>
    </row>
    <row r="161" spans="1:43" s="320" customFormat="1" ht="21.6" customHeight="1">
      <c r="A161" s="665" t="s">
        <v>570</v>
      </c>
      <c r="B161" s="1314" t="s">
        <v>249</v>
      </c>
      <c r="C161" s="1314"/>
      <c r="D161" s="1314"/>
      <c r="E161" s="1314"/>
      <c r="F161" s="1314"/>
      <c r="H161" s="322"/>
      <c r="AE161" s="323"/>
      <c r="AF161" s="323"/>
    </row>
    <row r="162" spans="1:43" ht="36.75" hidden="1" customHeight="1">
      <c r="A162" s="665"/>
      <c r="B162" s="1314"/>
      <c r="C162" s="1314"/>
      <c r="D162" s="1314"/>
      <c r="E162" s="1314"/>
      <c r="F162" s="1314"/>
    </row>
    <row r="163" spans="1:43" ht="24" hidden="1" customHeight="1">
      <c r="A163" s="665"/>
      <c r="B163" s="1314"/>
      <c r="C163" s="1314"/>
      <c r="D163" s="1314"/>
      <c r="E163" s="1314"/>
      <c r="F163" s="1314"/>
    </row>
    <row r="164" spans="1:43" ht="15.6" hidden="1" customHeight="1">
      <c r="B164" s="329"/>
      <c r="C164" s="369"/>
      <c r="D164" s="369"/>
      <c r="E164" s="369"/>
      <c r="F164" s="369"/>
    </row>
    <row r="165" spans="1:43" ht="30.75" customHeight="1">
      <c r="A165" s="1371" t="s">
        <v>363</v>
      </c>
      <c r="B165" s="1371"/>
      <c r="C165" s="1371"/>
      <c r="D165" s="1371"/>
      <c r="E165" s="1371"/>
      <c r="F165" s="1371"/>
    </row>
    <row r="166" spans="1:43" ht="24" customHeight="1"/>
    <row r="167" spans="1:43" ht="24" customHeight="1"/>
    <row r="168" spans="1:43" s="322" customFormat="1" ht="24" customHeight="1">
      <c r="A168" s="323"/>
      <c r="C168" s="320"/>
      <c r="D168" s="320"/>
      <c r="E168" s="320"/>
      <c r="F168" s="320"/>
      <c r="G168" s="320"/>
      <c r="H168" s="320"/>
      <c r="I168" s="321"/>
      <c r="J168" s="321"/>
      <c r="K168" s="321"/>
      <c r="L168" s="321"/>
      <c r="M168" s="321"/>
      <c r="N168" s="321"/>
      <c r="O168" s="321"/>
      <c r="P168" s="321"/>
      <c r="Q168" s="321"/>
      <c r="R168" s="321"/>
      <c r="S168" s="321"/>
      <c r="T168" s="321"/>
      <c r="U168" s="321"/>
      <c r="V168" s="321"/>
      <c r="W168" s="321"/>
      <c r="X168" s="321"/>
      <c r="Y168" s="321"/>
      <c r="Z168" s="321"/>
      <c r="AA168" s="321"/>
      <c r="AB168" s="321"/>
      <c r="AC168" s="321"/>
      <c r="AD168" s="321"/>
      <c r="AE168" s="323"/>
      <c r="AF168" s="323"/>
      <c r="AG168" s="321"/>
      <c r="AH168" s="321"/>
      <c r="AI168" s="321"/>
      <c r="AJ168" s="321"/>
      <c r="AK168" s="321"/>
      <c r="AL168" s="321"/>
      <c r="AM168" s="321"/>
      <c r="AN168" s="321"/>
      <c r="AO168" s="321"/>
      <c r="AP168" s="321"/>
      <c r="AQ168" s="321"/>
    </row>
    <row r="169" spans="1:43" s="322" customFormat="1" ht="24" customHeight="1">
      <c r="A169" s="323"/>
      <c r="C169" s="320"/>
      <c r="D169" s="320"/>
      <c r="E169" s="320"/>
      <c r="F169" s="320"/>
      <c r="G169" s="320"/>
      <c r="H169" s="320"/>
      <c r="I169" s="321"/>
      <c r="J169" s="321"/>
      <c r="K169" s="321"/>
      <c r="L169" s="321"/>
      <c r="M169" s="321"/>
      <c r="N169" s="321"/>
      <c r="O169" s="321"/>
      <c r="P169" s="321"/>
      <c r="Q169" s="321"/>
      <c r="R169" s="321"/>
      <c r="S169" s="321"/>
      <c r="T169" s="321"/>
      <c r="U169" s="321"/>
      <c r="V169" s="321"/>
      <c r="W169" s="321"/>
      <c r="X169" s="321"/>
      <c r="Y169" s="321"/>
      <c r="Z169" s="321"/>
      <c r="AA169" s="321"/>
      <c r="AB169" s="321"/>
      <c r="AC169" s="321"/>
      <c r="AD169" s="321"/>
      <c r="AE169" s="323"/>
      <c r="AF169" s="323"/>
      <c r="AG169" s="321"/>
      <c r="AH169" s="321"/>
      <c r="AI169" s="321"/>
      <c r="AJ169" s="321"/>
      <c r="AK169" s="321"/>
      <c r="AL169" s="321"/>
      <c r="AM169" s="321"/>
      <c r="AN169" s="321"/>
      <c r="AO169" s="321"/>
      <c r="AP169" s="321"/>
      <c r="AQ169" s="321"/>
    </row>
    <row r="170" spans="1:43" s="322" customFormat="1" ht="24" customHeight="1">
      <c r="A170" s="323"/>
      <c r="C170" s="320"/>
      <c r="D170" s="320"/>
      <c r="E170" s="320"/>
      <c r="F170" s="320"/>
      <c r="G170" s="320"/>
      <c r="H170" s="320"/>
      <c r="I170" s="321"/>
      <c r="J170" s="321"/>
      <c r="K170" s="321"/>
      <c r="L170" s="321"/>
      <c r="M170" s="321"/>
      <c r="N170" s="321"/>
      <c r="O170" s="321"/>
      <c r="P170" s="321"/>
      <c r="Q170" s="321"/>
      <c r="R170" s="321"/>
      <c r="S170" s="321"/>
      <c r="T170" s="321"/>
      <c r="U170" s="321"/>
      <c r="V170" s="321"/>
      <c r="W170" s="321"/>
      <c r="X170" s="321"/>
      <c r="Y170" s="321"/>
      <c r="Z170" s="321"/>
      <c r="AA170" s="321"/>
      <c r="AB170" s="321"/>
      <c r="AC170" s="321"/>
      <c r="AD170" s="321"/>
      <c r="AE170" s="323"/>
      <c r="AF170" s="323"/>
      <c r="AG170" s="321"/>
      <c r="AH170" s="321"/>
      <c r="AI170" s="321"/>
      <c r="AJ170" s="321"/>
      <c r="AK170" s="321"/>
      <c r="AL170" s="321"/>
      <c r="AM170" s="321"/>
      <c r="AN170" s="321"/>
      <c r="AO170" s="321"/>
      <c r="AP170" s="321"/>
      <c r="AQ170" s="321"/>
    </row>
    <row r="171" spans="1:43" s="322" customFormat="1" ht="24" customHeight="1">
      <c r="A171" s="323"/>
      <c r="C171" s="320"/>
      <c r="D171" s="320"/>
      <c r="E171" s="320"/>
      <c r="F171" s="320"/>
      <c r="G171" s="320"/>
      <c r="H171" s="320"/>
      <c r="I171" s="321"/>
      <c r="J171" s="321"/>
      <c r="K171" s="321"/>
      <c r="L171" s="321"/>
      <c r="M171" s="321"/>
      <c r="N171" s="321"/>
      <c r="O171" s="321"/>
      <c r="P171" s="321"/>
      <c r="Q171" s="321"/>
      <c r="R171" s="321"/>
      <c r="S171" s="321"/>
      <c r="T171" s="321"/>
      <c r="U171" s="321"/>
      <c r="V171" s="321"/>
      <c r="W171" s="321"/>
      <c r="X171" s="321"/>
      <c r="Y171" s="321"/>
      <c r="Z171" s="321"/>
      <c r="AA171" s="321"/>
      <c r="AB171" s="321"/>
      <c r="AC171" s="321"/>
      <c r="AD171" s="321"/>
      <c r="AE171" s="323"/>
      <c r="AF171" s="323"/>
      <c r="AG171" s="321"/>
      <c r="AH171" s="321"/>
      <c r="AI171" s="321"/>
      <c r="AJ171" s="321"/>
      <c r="AK171" s="321"/>
      <c r="AL171" s="321"/>
      <c r="AM171" s="321"/>
      <c r="AN171" s="321"/>
      <c r="AO171" s="321"/>
      <c r="AP171" s="321"/>
      <c r="AQ171" s="321"/>
    </row>
    <row r="172" spans="1:43" s="322" customFormat="1" ht="24" customHeight="1">
      <c r="A172" s="323"/>
      <c r="C172" s="320"/>
      <c r="D172" s="320"/>
      <c r="E172" s="320"/>
      <c r="F172" s="320"/>
      <c r="G172" s="320"/>
      <c r="H172" s="320"/>
      <c r="I172" s="321"/>
      <c r="J172" s="321"/>
      <c r="K172" s="321"/>
      <c r="L172" s="321"/>
      <c r="M172" s="321"/>
      <c r="N172" s="321"/>
      <c r="O172" s="321"/>
      <c r="P172" s="321"/>
      <c r="Q172" s="321"/>
      <c r="R172" s="321"/>
      <c r="S172" s="321"/>
      <c r="T172" s="321"/>
      <c r="U172" s="321"/>
      <c r="V172" s="321"/>
      <c r="W172" s="321"/>
      <c r="X172" s="321"/>
      <c r="Y172" s="321"/>
      <c r="Z172" s="321"/>
      <c r="AA172" s="321"/>
      <c r="AB172" s="321"/>
      <c r="AC172" s="321"/>
      <c r="AD172" s="321"/>
      <c r="AE172" s="323"/>
      <c r="AF172" s="323"/>
      <c r="AG172" s="321"/>
      <c r="AH172" s="321"/>
      <c r="AI172" s="321"/>
      <c r="AJ172" s="321"/>
      <c r="AK172" s="321"/>
      <c r="AL172" s="321"/>
      <c r="AM172" s="321"/>
      <c r="AN172" s="321"/>
      <c r="AO172" s="321"/>
      <c r="AP172" s="321"/>
      <c r="AQ172" s="321"/>
    </row>
    <row r="173" spans="1:43" s="322" customFormat="1" ht="24" customHeight="1">
      <c r="A173" s="323"/>
      <c r="C173" s="320"/>
      <c r="D173" s="320"/>
      <c r="E173" s="320"/>
      <c r="F173" s="320"/>
      <c r="G173" s="320"/>
      <c r="H173" s="320"/>
      <c r="I173" s="321"/>
      <c r="J173" s="321"/>
      <c r="K173" s="321"/>
      <c r="L173" s="321"/>
      <c r="M173" s="321"/>
      <c r="N173" s="321"/>
      <c r="O173" s="321"/>
      <c r="P173" s="321"/>
      <c r="Q173" s="321"/>
      <c r="R173" s="321"/>
      <c r="S173" s="321"/>
      <c r="T173" s="321"/>
      <c r="U173" s="321"/>
      <c r="V173" s="321"/>
      <c r="W173" s="321"/>
      <c r="X173" s="321"/>
      <c r="Y173" s="321"/>
      <c r="Z173" s="321"/>
      <c r="AA173" s="321"/>
      <c r="AB173" s="321"/>
      <c r="AC173" s="321"/>
      <c r="AD173" s="321"/>
      <c r="AE173" s="323"/>
      <c r="AF173" s="323"/>
      <c r="AG173" s="321"/>
      <c r="AH173" s="321"/>
      <c r="AI173" s="321"/>
      <c r="AJ173" s="321"/>
      <c r="AK173" s="321"/>
      <c r="AL173" s="321"/>
      <c r="AM173" s="321"/>
      <c r="AN173" s="321"/>
      <c r="AO173" s="321"/>
      <c r="AP173" s="321"/>
      <c r="AQ173" s="321"/>
    </row>
    <row r="174" spans="1:43" s="322" customFormat="1" ht="24" customHeight="1">
      <c r="A174" s="323"/>
      <c r="C174" s="320"/>
      <c r="D174" s="320"/>
      <c r="E174" s="320"/>
      <c r="F174" s="320"/>
      <c r="G174" s="320"/>
      <c r="H174" s="320"/>
      <c r="I174" s="321"/>
      <c r="J174" s="321"/>
      <c r="K174" s="321"/>
      <c r="L174" s="321"/>
      <c r="M174" s="321"/>
      <c r="N174" s="321"/>
      <c r="O174" s="321"/>
      <c r="P174" s="321"/>
      <c r="Q174" s="321"/>
      <c r="R174" s="321"/>
      <c r="S174" s="321"/>
      <c r="T174" s="321"/>
      <c r="U174" s="321"/>
      <c r="V174" s="321"/>
      <c r="W174" s="321"/>
      <c r="X174" s="321"/>
      <c r="Y174" s="321"/>
      <c r="Z174" s="321"/>
      <c r="AA174" s="321"/>
      <c r="AB174" s="321"/>
      <c r="AC174" s="321"/>
      <c r="AD174" s="321"/>
      <c r="AE174" s="323"/>
      <c r="AF174" s="323"/>
      <c r="AG174" s="321"/>
      <c r="AH174" s="321"/>
      <c r="AI174" s="321"/>
      <c r="AJ174" s="321"/>
      <c r="AK174" s="321"/>
      <c r="AL174" s="321"/>
      <c r="AM174" s="321"/>
      <c r="AN174" s="321"/>
      <c r="AO174" s="321"/>
      <c r="AP174" s="321"/>
      <c r="AQ174" s="321"/>
    </row>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row r="180" spans="1:43" s="322" customFormat="1" ht="24" customHeight="1">
      <c r="A180" s="323"/>
      <c r="C180" s="320"/>
      <c r="D180" s="320"/>
      <c r="E180" s="320"/>
      <c r="F180" s="320"/>
      <c r="G180" s="320"/>
      <c r="H180" s="320"/>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3"/>
      <c r="AF180" s="323"/>
      <c r="AG180" s="321"/>
      <c r="AH180" s="321"/>
      <c r="AI180" s="321"/>
      <c r="AJ180" s="321"/>
      <c r="AK180" s="321"/>
      <c r="AL180" s="321"/>
      <c r="AM180" s="321"/>
      <c r="AN180" s="321"/>
      <c r="AO180" s="321"/>
      <c r="AP180" s="321"/>
      <c r="AQ180" s="321"/>
    </row>
    <row r="181" spans="1:43" s="322" customFormat="1" ht="24" customHeight="1">
      <c r="A181" s="323"/>
      <c r="C181" s="320"/>
      <c r="D181" s="320"/>
      <c r="E181" s="320"/>
      <c r="F181" s="320"/>
      <c r="G181" s="320"/>
      <c r="H181" s="320"/>
      <c r="I181" s="321"/>
      <c r="J181" s="321"/>
      <c r="K181" s="321"/>
      <c r="L181" s="321"/>
      <c r="M181" s="321"/>
      <c r="N181" s="321"/>
      <c r="O181" s="321"/>
      <c r="P181" s="321"/>
      <c r="Q181" s="321"/>
      <c r="R181" s="321"/>
      <c r="S181" s="321"/>
      <c r="T181" s="321"/>
      <c r="U181" s="321"/>
      <c r="V181" s="321"/>
      <c r="W181" s="321"/>
      <c r="X181" s="321"/>
      <c r="Y181" s="321"/>
      <c r="Z181" s="321"/>
      <c r="AA181" s="321"/>
      <c r="AB181" s="321"/>
      <c r="AC181" s="321"/>
      <c r="AD181" s="321"/>
      <c r="AE181" s="323"/>
      <c r="AF181" s="323"/>
      <c r="AG181" s="321"/>
      <c r="AH181" s="321"/>
      <c r="AI181" s="321"/>
      <c r="AJ181" s="321"/>
      <c r="AK181" s="321"/>
      <c r="AL181" s="321"/>
      <c r="AM181" s="321"/>
      <c r="AN181" s="321"/>
      <c r="AO181" s="321"/>
      <c r="AP181" s="321"/>
      <c r="AQ181" s="321"/>
    </row>
  </sheetData>
  <sheetProtection algorithmName="SHA-512" hashValue="VCjigu1rwagtR6t5bx6vyExZEW5cpflUeDB7teBgvvJ1vZUV4WATlvrhUprmTppsHzxr0QqQNGPImH8YawX6Kg==" saltValue="6A96DmmnGS0XiEPglIe4uw==" spinCount="100000" sheet="1" selectLockedCells="1"/>
  <customSheetViews>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9"/>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5">
    <mergeCell ref="A155:C155"/>
    <mergeCell ref="A156:C156"/>
    <mergeCell ref="B163:F163"/>
    <mergeCell ref="A165:F165"/>
    <mergeCell ref="A157:C157"/>
    <mergeCell ref="D157:F157"/>
    <mergeCell ref="B159:F159"/>
    <mergeCell ref="B160:F160"/>
    <mergeCell ref="B161:F161"/>
    <mergeCell ref="B162:F162"/>
    <mergeCell ref="B133:F133"/>
    <mergeCell ref="B144:C144"/>
    <mergeCell ref="A149:C149"/>
    <mergeCell ref="B145:C145"/>
    <mergeCell ref="D145:E145"/>
    <mergeCell ref="D149:F149"/>
    <mergeCell ref="A150:C150"/>
    <mergeCell ref="A151:C151"/>
    <mergeCell ref="A153:C153"/>
    <mergeCell ref="D153:F153"/>
    <mergeCell ref="A154:C154"/>
    <mergeCell ref="D154:F154"/>
    <mergeCell ref="B118:C118"/>
    <mergeCell ref="D118:F118"/>
    <mergeCell ref="B113:C113"/>
    <mergeCell ref="D113:F113"/>
    <mergeCell ref="A152:C152"/>
    <mergeCell ref="D152:F152"/>
    <mergeCell ref="B130:C130"/>
    <mergeCell ref="D130:E130"/>
    <mergeCell ref="B119:F119"/>
    <mergeCell ref="B120:F120"/>
    <mergeCell ref="B121:F121"/>
    <mergeCell ref="B122:F122"/>
    <mergeCell ref="B123:F123"/>
    <mergeCell ref="B124:F124"/>
    <mergeCell ref="B125:F125"/>
    <mergeCell ref="B126:C126"/>
    <mergeCell ref="D126:E126"/>
    <mergeCell ref="B127:C127"/>
    <mergeCell ref="D127:E127"/>
    <mergeCell ref="B128:C128"/>
    <mergeCell ref="D128:E128"/>
    <mergeCell ref="B129:C129"/>
    <mergeCell ref="D129:E129"/>
    <mergeCell ref="B132:F132"/>
    <mergeCell ref="B109:C109"/>
    <mergeCell ref="D109:F109"/>
    <mergeCell ref="B110:C110"/>
    <mergeCell ref="D110:F110"/>
    <mergeCell ref="B114:C114"/>
    <mergeCell ref="D114:F114"/>
    <mergeCell ref="B115:C115"/>
    <mergeCell ref="D115:F115"/>
    <mergeCell ref="B116:C116"/>
    <mergeCell ref="D116:F116"/>
    <mergeCell ref="B111:C111"/>
    <mergeCell ref="D111:F111"/>
    <mergeCell ref="B112:C112"/>
    <mergeCell ref="D112:F112"/>
    <mergeCell ref="B108:C108"/>
    <mergeCell ref="D108:F108"/>
    <mergeCell ref="B94:F94"/>
    <mergeCell ref="B95:F95"/>
    <mergeCell ref="B96:F96"/>
    <mergeCell ref="B97:F97"/>
    <mergeCell ref="B101:F101"/>
    <mergeCell ref="B102:F102"/>
    <mergeCell ref="B88:F88"/>
    <mergeCell ref="B105:C105"/>
    <mergeCell ref="B107:C107"/>
    <mergeCell ref="D107:F107"/>
    <mergeCell ref="H98:I98"/>
    <mergeCell ref="B99:F99"/>
    <mergeCell ref="B89:F89"/>
    <mergeCell ref="B90:F90"/>
    <mergeCell ref="B91:F91"/>
    <mergeCell ref="B92:F92"/>
    <mergeCell ref="D105:F105"/>
    <mergeCell ref="B93:F93"/>
    <mergeCell ref="D106:F106"/>
    <mergeCell ref="B98:F98"/>
    <mergeCell ref="B100:F100"/>
    <mergeCell ref="B103:F103"/>
    <mergeCell ref="B104:C104"/>
    <mergeCell ref="D104:F104"/>
    <mergeCell ref="B61:C61"/>
    <mergeCell ref="D61:F61"/>
    <mergeCell ref="B62:C62"/>
    <mergeCell ref="B84:F84"/>
    <mergeCell ref="B85:F85"/>
    <mergeCell ref="B87:F87"/>
    <mergeCell ref="D62:F62"/>
    <mergeCell ref="B106:C106"/>
    <mergeCell ref="B58:C58"/>
    <mergeCell ref="D58:F58"/>
    <mergeCell ref="B59:C59"/>
    <mergeCell ref="D59:F59"/>
    <mergeCell ref="B60:C60"/>
    <mergeCell ref="D60:F60"/>
    <mergeCell ref="B86:F86"/>
    <mergeCell ref="B72:F72"/>
    <mergeCell ref="B73:F73"/>
    <mergeCell ref="B78:F78"/>
    <mergeCell ref="B74:F74"/>
    <mergeCell ref="B75:F75"/>
    <mergeCell ref="B80:F80"/>
    <mergeCell ref="B77:F77"/>
    <mergeCell ref="B63:C63"/>
    <mergeCell ref="D63:F63"/>
    <mergeCell ref="B52:C52"/>
    <mergeCell ref="D52:F52"/>
    <mergeCell ref="B57:C57"/>
    <mergeCell ref="D57:F57"/>
    <mergeCell ref="B53:C53"/>
    <mergeCell ref="D53:F53"/>
    <mergeCell ref="B54:C54"/>
    <mergeCell ref="D54:F54"/>
    <mergeCell ref="B55:C55"/>
    <mergeCell ref="D55:F55"/>
    <mergeCell ref="B56:C56"/>
    <mergeCell ref="D56:F56"/>
    <mergeCell ref="AB39:AB47"/>
    <mergeCell ref="B43:F43"/>
    <mergeCell ref="B44:F44"/>
    <mergeCell ref="B45:F45"/>
    <mergeCell ref="G45:J45"/>
    <mergeCell ref="B46:C46"/>
    <mergeCell ref="B50:C50"/>
    <mergeCell ref="D50:F50"/>
    <mergeCell ref="B51:C51"/>
    <mergeCell ref="D51:F51"/>
    <mergeCell ref="D49:F49"/>
    <mergeCell ref="B48:C48"/>
    <mergeCell ref="D48:F48"/>
    <mergeCell ref="B40:F40"/>
    <mergeCell ref="C41:F41"/>
    <mergeCell ref="G38:I38"/>
    <mergeCell ref="G47:J47"/>
    <mergeCell ref="D46:F46"/>
    <mergeCell ref="B47:C47"/>
    <mergeCell ref="D47:F47"/>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2:F42"/>
    <mergeCell ref="A26:B26"/>
    <mergeCell ref="A38:B38"/>
    <mergeCell ref="B70:F70"/>
    <mergeCell ref="B71:F71"/>
    <mergeCell ref="B82:F82"/>
    <mergeCell ref="B83:F83"/>
    <mergeCell ref="B64:C64"/>
    <mergeCell ref="D64:F64"/>
    <mergeCell ref="B69:C69"/>
    <mergeCell ref="D69:F69"/>
    <mergeCell ref="B65:C65"/>
    <mergeCell ref="D65:F65"/>
    <mergeCell ref="B66:C66"/>
    <mergeCell ref="D66:F66"/>
    <mergeCell ref="D67:F67"/>
    <mergeCell ref="D68:F68"/>
  </mergeCells>
  <phoneticPr fontId="26" type="noConversion"/>
  <conditionalFormatting sqref="A96">
    <cfRule type="expression" dxfId="6" priority="5" stopIfTrue="1">
      <formula>G6=1</formula>
    </cfRule>
  </conditionalFormatting>
  <conditionalFormatting sqref="B96:F99">
    <cfRule type="expression" dxfId="5" priority="3" stopIfTrue="1">
      <formula>$G$6=1</formula>
    </cfRule>
  </conditionalFormatting>
  <conditionalFormatting sqref="B100:F101">
    <cfRule type="expression" dxfId="4" priority="2" stopIfTrue="1">
      <formula>$G$6=2</formula>
    </cfRule>
  </conditionalFormatting>
  <conditionalFormatting sqref="B132:F132">
    <cfRule type="expression" dxfId="3" priority="26" stopIfTrue="1">
      <formula>$G$132=1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98:I98">
    <cfRule type="expression" dxfId="0" priority="13" stopIfTrue="1">
      <formula>H88=3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6" xr:uid="{00000000-0002-0000-1A00-000001000000}">
      <formula1>0</formula1>
      <formula2>990000000</formula2>
    </dataValidation>
    <dataValidation type="whole" allowBlank="1" showInputMessage="1" showErrorMessage="1" error="Enter numeric figure between 1 to 20 only !" sqref="J46" xr:uid="{00000000-0002-0000-1A00-000002000000}">
      <formula1>1</formula1>
      <formula2>20</formula2>
    </dataValidation>
    <dataValidation type="list" allowBlank="1" showInputMessage="1" showErrorMessage="1" sqref="G46 E16" xr:uid="{00000000-0002-0000-1A00-000003000000}">
      <formula1>$Z$46:$Z$49</formula1>
    </dataValidation>
    <dataValidation type="list" allowBlank="1" showInputMessage="1" showErrorMessage="1" sqref="E15:F15" xr:uid="{00000000-0002-0000-1A00-000004000000}">
      <formula1>$Z$46:$Z$48</formula1>
    </dataValidation>
  </dataValidations>
  <pageMargins left="0.76" right="0.25" top="0.61" bottom="0.42" header="0.35" footer="0.26"/>
  <pageSetup scale="75" fitToHeight="3" orientation="portrait" r:id="rId15"/>
  <headerFooter alignWithMargins="0"/>
  <rowBreaks count="1" manualBreakCount="1">
    <brk id="117" max="5" man="1"/>
  </rowBreaks>
  <colBreaks count="1" manualBreakCount="1">
    <brk id="7" max="1048575" man="1"/>
  </col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NR3/NT/W-AIS/DOM/K00/24/10362 (RFx No. 5002003725)</v>
      </c>
      <c r="B1" s="449"/>
      <c r="C1" s="449"/>
      <c r="D1" s="449"/>
      <c r="E1" s="449"/>
      <c r="F1" s="449"/>
      <c r="G1" s="449"/>
      <c r="I1" s="449"/>
      <c r="J1" s="449" t="s">
        <v>682</v>
      </c>
    </row>
    <row r="2" spans="1:10">
      <c r="A2" s="449"/>
      <c r="B2" s="449"/>
      <c r="C2" s="449"/>
      <c r="D2" s="449"/>
      <c r="E2" s="449"/>
      <c r="F2" s="449"/>
      <c r="G2" s="449"/>
      <c r="H2" s="449"/>
      <c r="I2" s="449"/>
    </row>
    <row r="3" spans="1:10" ht="69.75" customHeight="1">
      <c r="A3" s="1377" t="str">
        <f>Basic!B1</f>
        <v xml:space="preserve">Site package Part-C - Switchyard Erection Work for 400/220kV Allahabad Substation Extension (SS-119) </v>
      </c>
      <c r="B3" s="1377"/>
      <c r="C3" s="1377"/>
      <c r="D3" s="1377"/>
      <c r="E3" s="1377"/>
      <c r="F3" s="1377"/>
      <c r="G3" s="1377"/>
      <c r="H3" s="1377"/>
      <c r="I3" s="1377"/>
      <c r="J3" s="1377"/>
    </row>
    <row r="4" spans="1:10" ht="19.899999999999999" customHeight="1">
      <c r="A4" s="1377" t="s">
        <v>683</v>
      </c>
      <c r="B4" s="1377"/>
      <c r="C4" s="1377"/>
      <c r="D4" s="1377"/>
      <c r="E4" s="1377"/>
      <c r="F4" s="1377"/>
      <c r="G4" s="1377"/>
      <c r="H4" s="1377"/>
      <c r="I4" s="1377"/>
      <c r="J4" s="1377"/>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547</v>
      </c>
      <c r="B9" s="1376" t="str">
        <f>'Attach 17'!B8:D8</f>
        <v/>
      </c>
      <c r="C9" s="1376"/>
      <c r="D9" s="1376"/>
      <c r="E9" s="1376"/>
      <c r="F9" s="1376"/>
      <c r="G9" s="546" t="str">
        <f>'Attach 17'!F8</f>
        <v>Power Grid Corporation of India Ltd.,</v>
      </c>
    </row>
    <row r="10" spans="1:10" s="546" customFormat="1" ht="14.25">
      <c r="A10" s="548" t="s">
        <v>549</v>
      </c>
      <c r="B10" s="1374" t="str">
        <f>'Attach 17'!B9:D9</f>
        <v/>
      </c>
      <c r="C10" s="1374"/>
      <c r="D10" s="1374"/>
      <c r="E10" s="1374"/>
      <c r="F10" s="1374"/>
      <c r="G10" s="546" t="str">
        <f>'Attach 17'!F9</f>
        <v xml:space="preserve">Northern Region-III Headquarter </v>
      </c>
    </row>
    <row r="11" spans="1:10" s="546" customFormat="1" ht="14.25">
      <c r="B11" s="1374" t="str">
        <f>'Attach 17'!B10:D10</f>
        <v/>
      </c>
      <c r="C11" s="1374"/>
      <c r="D11" s="1374"/>
      <c r="E11" s="1374"/>
      <c r="F11" s="1374"/>
      <c r="G11" s="546" t="str">
        <f>'Attach 17'!F10</f>
        <v xml:space="preserve">2nd Floor, Plot No. – 2A/INS 02, </v>
      </c>
    </row>
    <row r="12" spans="1:10" s="546" customFormat="1" ht="14.25" customHeight="1">
      <c r="B12" s="1374" t="str">
        <f>'Attach 17'!B11:D11</f>
        <v/>
      </c>
      <c r="C12" s="1374"/>
      <c r="D12" s="1374"/>
      <c r="E12" s="1374"/>
      <c r="F12" s="1374"/>
      <c r="G12" s="1374" t="str">
        <f>'Attach 6'!E12</f>
        <v>Avadh Vihar Yojna, Lucknow-226002 (UP)</v>
      </c>
      <c r="H12" s="1374"/>
      <c r="I12" s="1374"/>
      <c r="J12" s="1374"/>
    </row>
    <row r="13" spans="1:10" s="546" customFormat="1" ht="14.25"/>
    <row r="14" spans="1:10">
      <c r="A14" t="s">
        <v>684</v>
      </c>
    </row>
    <row r="16" spans="1:10" ht="72" customHeight="1">
      <c r="A16" s="1372" t="s">
        <v>688</v>
      </c>
      <c r="B16" s="1372"/>
      <c r="C16" s="1372"/>
      <c r="D16" s="1372"/>
      <c r="E16" s="1372"/>
      <c r="F16" s="1372"/>
      <c r="G16" s="1372"/>
      <c r="H16" s="1372"/>
      <c r="I16" s="1372"/>
      <c r="J16" s="549" t="s">
        <v>687</v>
      </c>
    </row>
    <row r="17" spans="1:10">
      <c r="A17" s="1378" t="s">
        <v>686</v>
      </c>
      <c r="B17" s="1378"/>
      <c r="C17" s="1378"/>
      <c r="D17" s="1378"/>
      <c r="E17" s="1378"/>
      <c r="F17" s="1378"/>
      <c r="G17" s="1378"/>
      <c r="H17" s="1378"/>
      <c r="I17" s="1378"/>
    </row>
    <row r="18" spans="1:10" ht="104.25" customHeight="1">
      <c r="A18" s="1372" t="s">
        <v>685</v>
      </c>
      <c r="B18" s="1372"/>
      <c r="C18" s="1372"/>
      <c r="D18" s="1372"/>
      <c r="E18" s="1372"/>
      <c r="F18" s="1372"/>
      <c r="G18" s="1372"/>
      <c r="H18" s="1372"/>
      <c r="I18" s="1372"/>
      <c r="J18" s="552" t="str">
        <f>(IF(J16="YES","NOT APPLICABLE","YES"))</f>
        <v>YES</v>
      </c>
    </row>
    <row r="20" spans="1:10" ht="60" hidden="1" customHeight="1">
      <c r="A20" s="1372"/>
      <c r="B20" s="1372"/>
      <c r="C20" s="1372"/>
      <c r="D20" s="1372"/>
      <c r="E20" s="1372"/>
      <c r="F20" s="1372"/>
      <c r="G20" s="1372"/>
      <c r="H20" s="1372"/>
      <c r="I20" s="1372"/>
      <c r="J20" s="1372"/>
    </row>
    <row r="25" spans="1:10" s="546" customFormat="1" ht="15">
      <c r="A25" s="546" t="s">
        <v>89</v>
      </c>
      <c r="B25" s="1373" t="str">
        <f>'Attach 3 (JV)'!B15</f>
        <v>--2024</v>
      </c>
      <c r="C25" s="1373"/>
      <c r="F25" s="1374" t="s">
        <v>127</v>
      </c>
      <c r="G25" s="1374"/>
      <c r="H25" s="1375" t="str">
        <f>'Attach 3 (JV)'!F15</f>
        <v/>
      </c>
      <c r="I25" s="1375"/>
      <c r="J25" s="1375"/>
    </row>
    <row r="26" spans="1:10" s="546" customFormat="1" ht="14.25"/>
    <row r="27" spans="1:10" s="546" customFormat="1" ht="15">
      <c r="A27" s="546" t="s">
        <v>126</v>
      </c>
      <c r="B27" s="1375" t="str">
        <f>'Attach 3 (JV)'!B16</f>
        <v/>
      </c>
      <c r="C27" s="1375"/>
      <c r="F27" s="1374" t="s">
        <v>509</v>
      </c>
      <c r="G27" s="1374"/>
      <c r="H27" s="1375" t="str">
        <f>'Attach 3 (JV)'!F16</f>
        <v/>
      </c>
      <c r="I27" s="1375"/>
      <c r="J27" s="1375"/>
    </row>
  </sheetData>
  <sheetProtection password="9BA3" sheet="1" formatColumns="0" formatRows="0" selectLockedCells="1"/>
  <customSheetViews>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2"/>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3"/>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4"/>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8"/>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9"/>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10"/>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393">
        <v>155885</v>
      </c>
      <c r="B3" s="1394"/>
      <c r="C3" s="402"/>
      <c r="D3" s="403"/>
      <c r="E3" s="402"/>
      <c r="F3" s="1393">
        <v>4960</v>
      </c>
      <c r="G3" s="1394"/>
      <c r="H3" s="402"/>
      <c r="I3" s="403"/>
      <c r="K3" s="1393">
        <v>10352</v>
      </c>
      <c r="L3" s="1394"/>
      <c r="M3" s="402"/>
      <c r="N3" s="403"/>
      <c r="P3" s="1393">
        <v>691647</v>
      </c>
      <c r="Q3" s="1394"/>
      <c r="R3" s="402"/>
      <c r="S3" s="403"/>
      <c r="U3" s="401" t="s">
        <v>251</v>
      </c>
    </row>
    <row r="4" spans="1:27" hidden="1">
      <c r="A4" s="1381"/>
      <c r="B4" s="1382"/>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386" t="str">
        <f>IF(OR((A3&gt;9999999999),(A3&lt;0)),"Invalid Entry - More than 1000 crore OR -ve value",IF(A3=0, "",+CONCATENATE(U2,B13,D13,B12,D12,B11,D11,B10,D10,B9,D9,B8," Only")))</f>
        <v>USD One Lac Fifty Five Thousand Eight Hundred Eighty Five Only</v>
      </c>
      <c r="B6" s="1387"/>
      <c r="C6" s="1387"/>
      <c r="D6" s="1388"/>
      <c r="E6" s="402"/>
      <c r="F6" s="1386" t="str">
        <f>IF(OR((F3&gt;9999999999),(F3&lt;0)),"Invalid Entry - More than 1000 crore OR -ve value",IF(F3=0, "",+CONCATENATE(U3, G13,I13,G12,I12,G11,I11,G10,I10,G9,I9,G8," Only")))</f>
        <v>EURO Four Thousand Nine Hundred Sixty Only</v>
      </c>
      <c r="G6" s="1387"/>
      <c r="H6" s="1387"/>
      <c r="I6" s="1388"/>
      <c r="J6" s="402"/>
      <c r="K6" s="1386" t="str">
        <f>IF(OR((K3&gt;9999999999),(K3&lt;0)),"Invalid Entry - More than 1000 crore OR -ve value",IF(K3=0, "",+CONCATENATE(U4, L13,N13,L12,N12,L11,N11,L10,N10,L9,N9,L8," Only")))</f>
        <v>RMB Ten Thousand Three Hundred Fifty Two Only</v>
      </c>
      <c r="L6" s="1387"/>
      <c r="M6" s="1387"/>
      <c r="N6" s="1388"/>
      <c r="P6" s="1386" t="str">
        <f>IF(OR((P3&gt;9999999999),(P3&lt;0)),"Invalid Entry - More than 1000 crore OR -ve value",IF(P3=0, "",+CONCATENATE(U5, Q13,S13,Q12,S12,Q11,S11,Q10,S10,Q9,S9,Q8," Only")))</f>
        <v>INR Six Lac Ninety One Thousand Six Hundred Forty Seven Only</v>
      </c>
      <c r="Q6" s="1387"/>
      <c r="R6" s="1387"/>
      <c r="S6" s="1388"/>
      <c r="U6" s="1389" t="str">
        <f>VLOOKUP(1,T30:Y45,6,FALSE)</f>
        <v>USD 155885/- + EURO 4960/- + RMB 10352/- + INR 691647/-</v>
      </c>
      <c r="V6" s="1389"/>
      <c r="W6" s="1389"/>
      <c r="X6" s="1389"/>
      <c r="Y6" s="1389"/>
      <c r="Z6" s="1389"/>
      <c r="AA6" s="1389"/>
    </row>
    <row r="7" spans="1:27" ht="70.5" hidden="1" customHeight="1" thickBot="1">
      <c r="A7" s="404"/>
      <c r="B7" s="405"/>
      <c r="C7" s="405"/>
      <c r="D7" s="406"/>
      <c r="E7" s="405"/>
      <c r="F7" s="404"/>
      <c r="G7" s="405"/>
      <c r="H7" s="405"/>
      <c r="I7" s="406"/>
      <c r="K7" s="404"/>
      <c r="L7" s="405"/>
      <c r="M7" s="405"/>
      <c r="N7" s="406"/>
      <c r="P7" s="404"/>
      <c r="Q7" s="405"/>
      <c r="R7" s="405"/>
      <c r="S7" s="406"/>
      <c r="U7" s="1390" t="str">
        <f>VLOOKUP(1,T10:Y25,6,FALSE)</f>
        <v>USD One Lac Fifty Five Thousand Eight Hundred Eighty Five Only plus EURO Four Thousand Nine Hundred Sixty Only plus RMB Ten Thousand Three Hundred Fifty Two Only plus INR Six Lac Ninety One Thousand Six Hundred Forty Seven Only</v>
      </c>
      <c r="V7" s="1391"/>
      <c r="W7" s="1391"/>
      <c r="X7" s="1391"/>
      <c r="Y7" s="1391"/>
      <c r="Z7" s="1391"/>
      <c r="AA7" s="1392"/>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379">
        <f>'Bid Form 1st Env.'!E17</f>
        <v>0</v>
      </c>
      <c r="B124" s="1380"/>
      <c r="C124" s="402"/>
      <c r="D124" s="403"/>
    </row>
    <row r="125" spans="1:19">
      <c r="A125" s="1381"/>
      <c r="B125" s="1382"/>
      <c r="C125" s="402"/>
      <c r="D125" s="403"/>
    </row>
    <row r="126" spans="1:19">
      <c r="A126" s="404"/>
      <c r="B126" s="405"/>
      <c r="C126" s="405"/>
      <c r="D126" s="406"/>
    </row>
    <row r="127" spans="1:19" ht="69" customHeight="1">
      <c r="A127" s="1383" t="str">
        <f>IF(OR((A124&gt;9999999999),(A124&lt;0)),"Invalid Entry - More than 1000 crore OR -ve value",IF(A124=0, " ",+CONCATENATE(A122," ", U123,B134,D134,B133,D133,B132,D132,B131,D131,B130,D130,B129," Only")))</f>
        <v xml:space="preserve"> </v>
      </c>
      <c r="B127" s="1384"/>
      <c r="C127" s="1384"/>
      <c r="D127" s="1385"/>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16EB3259-CB25-4CA6-A644-245DE7F09BB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16EB3259-CB25-4CA6-A644-245DE7F09BB0}" state="hidden">
      <pageMargins left="0.7" right="0.7" top="0.75" bottom="0.75" header="0.3" footer="0.3"/>
    </customSheetView>
    <customSheetView guid="{1DE743AE-9217-47B8-A73B-96738DA30E2C}"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 {किरन}</cp:lastModifiedBy>
  <cp:lastPrinted>2019-01-23T07:12:05Z</cp:lastPrinted>
  <dcterms:created xsi:type="dcterms:W3CDTF">2001-07-26T10:23:15Z</dcterms:created>
  <dcterms:modified xsi:type="dcterms:W3CDTF">2024-07-26T10:44:48Z</dcterms:modified>
</cp:coreProperties>
</file>